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yl\Desktop\Załączniki do SWZ\"/>
    </mc:Choice>
  </mc:AlternateContent>
  <xr:revisionPtr revIDLastSave="0" documentId="13_ncr:1_{D1132CC0-14A7-488E-A323-589584B3188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zeszó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1" l="1"/>
  <c r="F87" i="1"/>
  <c r="E87" i="1"/>
  <c r="C87" i="1"/>
  <c r="H85" i="1"/>
  <c r="H86" i="1"/>
  <c r="E85" i="1"/>
  <c r="E86" i="1"/>
  <c r="H75" i="1" l="1"/>
  <c r="H76" i="1"/>
  <c r="H77" i="1"/>
  <c r="H78" i="1"/>
  <c r="H79" i="1"/>
  <c r="H80" i="1"/>
  <c r="H81" i="1"/>
  <c r="H82" i="1"/>
  <c r="H83" i="1"/>
  <c r="H84" i="1"/>
  <c r="E75" i="1"/>
  <c r="E76" i="1"/>
  <c r="E77" i="1"/>
  <c r="E78" i="1"/>
  <c r="E79" i="1"/>
  <c r="E80" i="1"/>
  <c r="E81" i="1"/>
  <c r="E82" i="1"/>
  <c r="E83" i="1"/>
  <c r="E84" i="1"/>
  <c r="H15" i="1" l="1"/>
  <c r="H74" i="1"/>
  <c r="E74" i="1"/>
  <c r="H73" i="1"/>
  <c r="E73" i="1"/>
  <c r="H72" i="1"/>
  <c r="E72" i="1"/>
  <c r="H71" i="1"/>
  <c r="E71" i="1"/>
  <c r="H70" i="1"/>
  <c r="E70" i="1"/>
  <c r="H69" i="1"/>
  <c r="E69" i="1"/>
  <c r="H68" i="1"/>
  <c r="E68" i="1"/>
  <c r="H67" i="1"/>
  <c r="E67" i="1"/>
  <c r="H66" i="1"/>
  <c r="E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H58" i="1"/>
  <c r="E58" i="1"/>
  <c r="H57" i="1"/>
  <c r="E57" i="1"/>
  <c r="H56" i="1"/>
  <c r="E56" i="1"/>
  <c r="H55" i="1"/>
  <c r="E55" i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E15" i="1"/>
  <c r="H14" i="1"/>
  <c r="E14" i="1"/>
  <c r="H13" i="1"/>
  <c r="E13" i="1"/>
  <c r="H12" i="1"/>
  <c r="E12" i="1"/>
  <c r="H11" i="1"/>
  <c r="E11" i="1"/>
  <c r="H10" i="1"/>
  <c r="E10" i="1"/>
  <c r="E138" i="1" l="1"/>
  <c r="F125" i="1"/>
  <c r="E141" i="1" s="1"/>
  <c r="F110" i="1"/>
  <c r="G110" i="1" s="1"/>
  <c r="E140" i="1" s="1"/>
  <c r="E97" i="1"/>
  <c r="E139" i="1" s="1"/>
  <c r="E142" i="1" l="1"/>
  <c r="B149" i="1" l="1"/>
  <c r="D149" i="1" s="1"/>
  <c r="D150" i="1" s="1"/>
  <c r="E158" i="1" s="1"/>
  <c r="E157" i="1"/>
  <c r="E159" i="1" l="1"/>
</calcChain>
</file>

<file path=xl/sharedStrings.xml><?xml version="1.0" encoding="utf-8"?>
<sst xmlns="http://schemas.openxmlformats.org/spreadsheetml/2006/main" count="163" uniqueCount="132">
  <si>
    <t>Przewidywana ilość wykonania serwisów klimatyzacji</t>
  </si>
  <si>
    <t>KIA CEED 2010/1396/E95/LPG</t>
  </si>
  <si>
    <t>HYUNDAI I30CW 2010/1396/E95</t>
  </si>
  <si>
    <t>FORD FOCUS 2016/1498T/E95</t>
  </si>
  <si>
    <t>OPEL ASTRA IV SPORT TOURER 2012/1956/ON</t>
  </si>
  <si>
    <t>Marka/model samochodu/rok produkcji/pojemność/paliwo</t>
  </si>
  <si>
    <t>RENAULT KANGOO 2009/1598/E95</t>
  </si>
  <si>
    <t>RENAULT KANGOO 2010/1598/E95</t>
  </si>
  <si>
    <t>RENAULT KANGOO 2011/1598/E95</t>
  </si>
  <si>
    <t>KIA VENGA 2012/1396/ON</t>
  </si>
  <si>
    <t>CITROEN BERLINGO/2010/1560/ ON</t>
  </si>
  <si>
    <t>………………………………………………………………………………………………………………..</t>
  </si>
  <si>
    <t>x</t>
  </si>
  <si>
    <t>Opel Astra Sports Tourer/2017/1399/E95</t>
  </si>
  <si>
    <t>Citroen Berlingo  /2018/1598/E95</t>
  </si>
  <si>
    <t>Wyszczególnienie</t>
  </si>
  <si>
    <t>Lp.</t>
  </si>
  <si>
    <t>Usługi napraw</t>
  </si>
  <si>
    <t>Tabela nr 1: kalkulacja ceny dla usługi "obsługa techniczna"</t>
  </si>
  <si>
    <t>Tabela 2: Kalkulacja ceny dla usługi "naprawa" rozliczanej wg roboczogodzin (RBG)</t>
  </si>
  <si>
    <t>Części zamienne w okresie obowiązywania umowy</t>
  </si>
  <si>
    <t xml:space="preserve">Wyszczególnienie </t>
  </si>
  <si>
    <t>Tabela nr 3: Kalkulacja ceny dla "dostaw części zamiennych"</t>
  </si>
  <si>
    <t>Tabela nr 4: Kalkulacja ceny dla usługi "transport niesprawnego pojazdu przy użyciu holowania/lawety"</t>
  </si>
  <si>
    <t>Transport niesprawnego pojazdu: holowanie/laweta</t>
  </si>
  <si>
    <t>Wartość brutto (w zł)</t>
  </si>
  <si>
    <t>Nr Tabeli</t>
  </si>
  <si>
    <t xml:space="preserve">Ogółem cena za przewidywane przeglady eksploatacyjne </t>
  </si>
  <si>
    <t xml:space="preserve">Ogółem wartość za serwis klimatyzacji </t>
  </si>
  <si>
    <t xml:space="preserve">Obsługa techniczna: przegląd techniczny oraz serwis klimatyzacji </t>
  </si>
  <si>
    <t>Usługi napraw rozliczane wg RBG</t>
  </si>
  <si>
    <t>wiersz 1, kol. 5</t>
  </si>
  <si>
    <t>Dostawa części zamiennych w okresie obowiązywania umowy</t>
  </si>
  <si>
    <t>wiersz 1 kol. 6</t>
  </si>
  <si>
    <t>Usługa transportu niesprawnego pojazdu</t>
  </si>
  <si>
    <t>wiersz 1 , kol. 5</t>
  </si>
  <si>
    <t>Pozycja z Tabeli</t>
  </si>
  <si>
    <t>(Załącznik nr 1 do umowy)</t>
  </si>
  <si>
    <t>HYUNDAI I20 2010/1396/E95</t>
  </si>
  <si>
    <t>KIA CEED 2012/1591/E95</t>
  </si>
  <si>
    <t>KIA CARENS 2013/1658/ON</t>
  </si>
  <si>
    <t>SKODA SUPERB 2016/1798/E95</t>
  </si>
  <si>
    <t>SKODA SUPERB 2007/2771/E95</t>
  </si>
  <si>
    <t>OPEL MOKKA 2015/1598/E95</t>
  </si>
  <si>
    <t>SKODA SUPERB/2014/1798/E95</t>
  </si>
  <si>
    <t>SKODA OCTAVIA/2014/1395/ E95</t>
  </si>
  <si>
    <t>HYUNDAI i20/2010/1396/E95-LPG</t>
  </si>
  <si>
    <t>CITROEN BERLINGO/2009/1560/ ON</t>
  </si>
  <si>
    <t>CITROEN BERLINGO/2007/1587/ E95</t>
  </si>
  <si>
    <t>FIAT SCUDO/2007/1997/ON</t>
  </si>
  <si>
    <t>RENAULT KANGOO/2009/1461/ON</t>
  </si>
  <si>
    <t>PEUGEOT PARTNER/2010/1560/ ON</t>
  </si>
  <si>
    <t>SKODA YETI/2009/1968/ON</t>
  </si>
  <si>
    <t>CITROEN C4 PICASSO/2008/1598/E95</t>
  </si>
  <si>
    <t>VW TRANSPORTER/2000/ 1896/ON</t>
  </si>
  <si>
    <t>CITROEN C5/2008/1997/E95</t>
  </si>
  <si>
    <t>KIA OPTIMA 2016/1999 / E95</t>
  </si>
  <si>
    <t>Kia Ceed/2017/1591/E95</t>
  </si>
  <si>
    <t>Kalkulacja ceny dla części II - Rejon Rzeszowa</t>
  </si>
  <si>
    <t>…………………………………………….</t>
  </si>
  <si>
    <t>(data)</t>
  </si>
  <si>
    <t>Skoda Rapid/2018/999/E95</t>
  </si>
  <si>
    <t>FORD CONNECT 2006/1753/ON</t>
  </si>
  <si>
    <t>OPEL ASTRA/2016/1399/E95</t>
  </si>
  <si>
    <t>Toyota AURIS/2018/1598/E95</t>
  </si>
  <si>
    <t xml:space="preserve">Lp. </t>
  </si>
  <si>
    <t>Wysokość w %</t>
  </si>
  <si>
    <t>Wartość ogółem prawa opcji (kol. 2 x kol. 3)</t>
  </si>
  <si>
    <t>L.p.</t>
  </si>
  <si>
    <t>Ogółem wartość brutto</t>
  </si>
  <si>
    <t>Wartość przedmiotu zamówienia: prawo opcji                                                (tabela 6: wiersz 2, kol. 4)</t>
  </si>
  <si>
    <t>Uwaga! Pola zaznaczone kolorem niebieskim wyliczają się automatycznie.</t>
  </si>
  <si>
    <t>MERCEDES SPRINTER RTG SPECJALISTYCZNY &lt;3,5T 2011/2143/ON</t>
  </si>
  <si>
    <t>Opel Vivaro/2020/1997/ON</t>
  </si>
  <si>
    <t>HYUNDAI I 30 /2020/1482/E95</t>
  </si>
  <si>
    <t xml:space="preserve"> MERCEDES-BENZ VITO TOURER 2020/1950/ON </t>
  </si>
  <si>
    <r>
      <t xml:space="preserve">Cena jedn. brutto za serwis klimatyzacji  </t>
    </r>
    <r>
      <rPr>
        <sz val="6"/>
        <rFont val="Calibri"/>
        <family val="2"/>
        <charset val="238"/>
        <scheme val="minor"/>
      </rPr>
      <t xml:space="preserve">(w zł)                                </t>
    </r>
    <r>
      <rPr>
        <b/>
        <sz val="6"/>
        <rFont val="Calibri"/>
        <family val="2"/>
        <charset val="238"/>
        <scheme val="minor"/>
      </rPr>
      <t xml:space="preserve">  </t>
    </r>
    <r>
      <rPr>
        <b/>
        <sz val="6"/>
        <color rgb="FFFF0000"/>
        <rFont val="Calibri"/>
        <family val="2"/>
        <charset val="238"/>
        <scheme val="minor"/>
      </rPr>
      <t>(2)</t>
    </r>
  </si>
  <si>
    <r>
      <rPr>
        <b/>
        <i/>
        <vertAlign val="superscript"/>
        <sz val="10"/>
        <color rgb="FFFF0000"/>
        <rFont val="Calibri"/>
        <family val="2"/>
        <charset val="238"/>
        <scheme val="minor"/>
      </rPr>
      <t>(5)</t>
    </r>
    <r>
      <rPr>
        <b/>
        <i/>
        <vertAlign val="superscript"/>
        <sz val="7"/>
        <color rgb="FFFF0000"/>
        <rFont val="Calibri"/>
        <family val="2"/>
        <charset val="238"/>
        <scheme val="minor"/>
      </rPr>
      <t>   </t>
    </r>
    <r>
      <rPr>
        <b/>
        <i/>
        <vertAlign val="superscript"/>
        <sz val="7"/>
        <color theme="1"/>
        <rFont val="Calibri"/>
        <family val="2"/>
        <charset val="238"/>
        <scheme val="minor"/>
      </rPr>
      <t xml:space="preserve">      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ogółem brutto za wszystkie przewidywane RBG w okresie trwania umowy.</t>
    </r>
  </si>
  <si>
    <r>
      <t xml:space="preserve">Wartość brutto środków finansowych przewidzianych przez Zamawiającego na zakup części zamiennych                           (w zł)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(6)</t>
    </r>
  </si>
  <si>
    <r>
      <t xml:space="preserve">Wysokość upustu / rabatu                       (w %)                                    </t>
    </r>
    <r>
      <rPr>
        <b/>
        <sz val="10"/>
        <color rgb="FFFF0000"/>
        <rFont val="Calibri"/>
        <family val="2"/>
        <charset val="238"/>
        <scheme val="minor"/>
      </rPr>
      <t>(7)</t>
    </r>
  </si>
  <si>
    <r>
      <t>Wartość brutto upustu (rabatu)                         (w zł)</t>
    </r>
    <r>
      <rPr>
        <b/>
        <vertAlign val="superscript"/>
        <sz val="10"/>
        <color theme="1"/>
        <rFont val="Calibri"/>
        <family val="2"/>
        <charset val="238"/>
        <scheme val="minor"/>
      </rPr>
      <t xml:space="preserve">                                 [kol. 3 x kol. 4]                           </t>
    </r>
    <r>
      <rPr>
        <b/>
        <vertAlign val="superscript"/>
        <sz val="10"/>
        <color rgb="FFFF0000"/>
        <rFont val="Calibri"/>
        <family val="2"/>
        <charset val="238"/>
        <scheme val="minor"/>
      </rPr>
      <t>(8)</t>
    </r>
  </si>
  <si>
    <r>
      <t xml:space="preserve">Wartość brutto z upustem/rabatem              (w zł)                                                           [kol. 3 - kol. 5]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(9) 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</si>
  <si>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(9)</t>
    </r>
    <r>
      <rPr>
        <b/>
        <i/>
        <vertAlign val="superscript"/>
        <sz val="7"/>
        <color rgb="FFFF0000"/>
        <rFont val="Calibri"/>
        <family val="2"/>
        <charset val="238"/>
        <scheme val="minor"/>
      </rPr>
      <t>  </t>
    </r>
    <r>
      <rPr>
        <b/>
        <i/>
        <vertAlign val="superscript"/>
        <sz val="7"/>
        <color theme="1"/>
        <rFont val="Calibri"/>
        <family val="2"/>
        <charset val="238"/>
        <scheme val="minor"/>
      </rPr>
      <t xml:space="preserve">      </t>
    </r>
    <r>
      <rPr>
        <i/>
        <sz val="11"/>
        <color theme="1"/>
        <rFont val="Calibri"/>
        <family val="2"/>
        <charset val="238"/>
        <scheme val="minor"/>
      </rPr>
      <t>Kolumna 6 to obliczona przez Wykonawcę wartość brutto na części zamienne po uwzględnieniu rabatu (upustu).</t>
    </r>
  </si>
  <si>
    <r>
      <t xml:space="preserve">Przewidywany przez Zamawiającego łączny transport niesprawnego pojazdu                   (w km)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(10)</t>
    </r>
  </si>
  <si>
    <r>
      <t xml:space="preserve">Cena jednostkowa brutto za 1 km                (w zł)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(11)</t>
    </r>
  </si>
  <si>
    <r>
      <t>Wartość ogółem brutto  (w zł)                         [kol. 3 x kol. 4]</t>
    </r>
    <r>
      <rPr>
        <b/>
        <sz val="10"/>
        <color rgb="FFFF0000"/>
        <rFont val="Calibri"/>
        <family val="2"/>
        <charset val="238"/>
        <scheme val="minor"/>
      </rPr>
      <t xml:space="preserve"> (12)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</si>
  <si>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(12)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Kolumna 5 to obliczona przez Wykonawcę wartość brutto za transport niesprawnych pojazdów (holowanie/laweta).</t>
    </r>
  </si>
  <si>
    <r>
      <t xml:space="preserve">Maksymalna liczba roboczogodzin (RBG)                      </t>
    </r>
    <r>
      <rPr>
        <b/>
        <sz val="8"/>
        <color rgb="FFFF0000"/>
        <rFont val="Calibri"/>
        <family val="2"/>
        <charset val="238"/>
        <scheme val="minor"/>
      </rPr>
      <t xml:space="preserve"> (3)</t>
    </r>
  </si>
  <si>
    <r>
      <t xml:space="preserve">Cena jednostkowa za 1  RBG brutto                            (w zł)                                   </t>
    </r>
    <r>
      <rPr>
        <b/>
        <sz val="8"/>
        <color rgb="FFFF0000"/>
        <rFont val="Calibri"/>
        <family val="2"/>
        <charset val="238"/>
        <scheme val="minor"/>
      </rPr>
      <t xml:space="preserve">(4) </t>
    </r>
  </si>
  <si>
    <r>
      <t xml:space="preserve">Wartość ogółem brutto za wszystkie RBG   (w zł)                                         [kol. 3 x kol. 4]                                  </t>
    </r>
    <r>
      <rPr>
        <b/>
        <sz val="8"/>
        <color rgb="FFFF0000"/>
        <rFont val="Calibri"/>
        <family val="2"/>
        <charset val="238"/>
        <scheme val="minor"/>
      </rPr>
      <t>(5)</t>
    </r>
  </si>
  <si>
    <t>FORD TRANSIT 9 OSOBOWY 2008/2198/ON</t>
  </si>
  <si>
    <t xml:space="preserve">Skoda Superb 2022/1968/4x4/ON </t>
  </si>
  <si>
    <t>Hyundai i30 CW 2022/998/E95</t>
  </si>
  <si>
    <t>Kia Ceed combi 2021/1482/E95</t>
  </si>
  <si>
    <t xml:space="preserve">Skoda Superb 2022/1968/ON </t>
  </si>
  <si>
    <t>Razem</t>
  </si>
  <si>
    <t>Załącznik nr 2/II do SWZ</t>
  </si>
  <si>
    <t xml:space="preserve">SKODA SUPERB                 2020/1498/E95 </t>
  </si>
  <si>
    <t>OPEL INSIGNIA 2016/1598T/E95</t>
  </si>
  <si>
    <t>Kia Ceed sedan 2022/1482/E95</t>
  </si>
  <si>
    <t>Kia Ceed kombi 2022/1482/E95</t>
  </si>
  <si>
    <t>Renault Megane kombi 2023/1332/E95</t>
  </si>
  <si>
    <t>RENAULT TRAFIC 2016/1598/ON</t>
  </si>
  <si>
    <t>OPEL CORSA 2016/1398/E95</t>
  </si>
  <si>
    <t>SKODA OCTAVIA 2014/1197T/E95</t>
  </si>
  <si>
    <t>OPEL INSIGNIA SPORT TOURER /2020/1490/E95</t>
  </si>
  <si>
    <t xml:space="preserve">Przewidywana ilość przeglądów eksploatacyjnych </t>
  </si>
  <si>
    <r>
      <t>Cena jedn. brutto za przegląd eksploatacyjny</t>
    </r>
    <r>
      <rPr>
        <b/>
        <sz val="6"/>
        <color rgb="FFFF0000"/>
        <rFont val="Calibri"/>
        <family val="2"/>
        <charset val="238"/>
        <scheme val="minor"/>
      </rPr>
      <t xml:space="preserve"> (1)</t>
    </r>
  </si>
  <si>
    <r>
      <rPr>
        <b/>
        <vertAlign val="superscript"/>
        <sz val="10"/>
        <color rgb="FFFF0000"/>
        <rFont val="Calibri"/>
        <family val="2"/>
        <charset val="238"/>
        <scheme val="minor"/>
      </rPr>
      <t>(1)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Przegląd eksploatacyjny samochodu obejmuje sprawdzenie stanu technicznego samochodu, wymianę oleju i wszystkich filtrów wraz z materiałami eksploatacyjnymi.</t>
    </r>
  </si>
  <si>
    <r>
      <rPr>
        <b/>
        <sz val="10"/>
        <color rgb="FFFF0000"/>
        <rFont val="Calibri"/>
        <family val="2"/>
        <charset val="238"/>
        <scheme val="minor"/>
      </rPr>
      <t xml:space="preserve">(2) </t>
    </r>
    <r>
      <rPr>
        <b/>
        <sz val="10"/>
        <color theme="1"/>
        <rFont val="Calibri"/>
        <family val="2"/>
        <charset val="238"/>
        <scheme val="minor"/>
      </rPr>
      <t>Serwis klimatyzacji w samochodzie obejmuje sprawdzenie szczelności układu, odgrzybianie, uzupełnienie  odpowiedniego środka (czynnika) i inne.</t>
    </r>
  </si>
  <si>
    <r>
      <rPr>
        <i/>
        <sz val="11"/>
        <color rgb="FFFF0000"/>
        <rFont val="Calibri"/>
        <family val="2"/>
        <charset val="238"/>
        <scheme val="minor"/>
      </rPr>
      <t>(3)</t>
    </r>
    <r>
      <rPr>
        <i/>
        <sz val="11"/>
        <color theme="1"/>
        <rFont val="Calibri"/>
        <family val="2"/>
        <charset val="238"/>
        <scheme val="minor"/>
      </rPr>
      <t xml:space="preserve">Przewidywana </t>
    </r>
    <r>
      <rPr>
        <i/>
        <sz val="11"/>
        <color rgb="FF000000"/>
        <rFont val="Calibri"/>
        <family val="2"/>
        <charset val="238"/>
        <scheme val="minor"/>
      </rPr>
      <t>przez Zamawiającego liczba roboczogodzin</t>
    </r>
    <r>
      <rPr>
        <i/>
        <sz val="11"/>
        <color theme="1"/>
        <rFont val="Calibri"/>
        <family val="2"/>
        <charset val="238"/>
        <scheme val="minor"/>
      </rPr>
      <t xml:space="preserve"> (RBG) w okresie trwania umowy na usługi napraw.</t>
    </r>
  </si>
  <si>
    <r>
      <rPr>
        <i/>
        <sz val="10"/>
        <color rgb="FFFF0000"/>
        <rFont val="Calibri"/>
        <family val="2"/>
        <charset val="238"/>
        <scheme val="minor"/>
      </rPr>
      <t xml:space="preserve">(4) </t>
    </r>
    <r>
      <rPr>
        <i/>
        <sz val="10"/>
        <color theme="1"/>
        <rFont val="Calibri"/>
        <family val="2"/>
        <charset val="238"/>
        <scheme val="minor"/>
      </rPr>
      <t>Cena roboczogodziny (RBG) w okresie trwania umowy pozostaje bez zmian. Stawka RBG jest stawką brutto, która uwzględnia wszelkie koszty określone wg zasad pkt 16 SWZ (Opis sposobu obliczenia ceny).</t>
    </r>
  </si>
  <si>
    <r>
      <rPr>
        <i/>
        <sz val="10"/>
        <color rgb="FFFF0000"/>
        <rFont val="Calibri"/>
        <family val="2"/>
        <charset val="238"/>
        <scheme val="minor"/>
      </rPr>
      <t xml:space="preserve">(6) </t>
    </r>
    <r>
      <rPr>
        <i/>
        <sz val="10"/>
        <color theme="1"/>
        <rFont val="Calibri"/>
        <family val="2"/>
        <charset val="238"/>
        <scheme val="minor"/>
      </rPr>
      <t>Wartość środków finansowych brutto przewidzianych przez Zamawiającego na części zamienne w okresie trwania umowy.</t>
    </r>
  </si>
  <si>
    <r>
      <rPr>
        <i/>
        <sz val="10"/>
        <color rgb="FFFF0000"/>
        <rFont val="Calibri"/>
        <family val="2"/>
        <charset val="238"/>
        <scheme val="minor"/>
      </rPr>
      <t xml:space="preserve">(7) </t>
    </r>
    <r>
      <rPr>
        <i/>
        <sz val="10"/>
        <color theme="1"/>
        <rFont val="Calibri"/>
        <family val="2"/>
        <charset val="238"/>
        <scheme val="minor"/>
      </rPr>
      <t>W kolumnie 4 Wykonawca deklaruje wysokość upustu (rabatu), określając go wyrażeniem liczbowym. Wysokość upustu (rabatu) w okresie trwania umowy pozostaje bez zmian.</t>
    </r>
  </si>
  <si>
    <r>
      <rPr>
        <i/>
        <sz val="10"/>
        <color rgb="FFFF0000"/>
        <rFont val="Calibri"/>
        <family val="2"/>
        <charset val="238"/>
        <scheme val="minor"/>
      </rPr>
      <t xml:space="preserve">(8) 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brutto upustu (rabatu) od wartości środków finansowych przewidzianych przez Zamawiającego na części zamienne.</t>
    </r>
  </si>
  <si>
    <r>
      <rPr>
        <i/>
        <sz val="11"/>
        <color rgb="FFFF0000"/>
        <rFont val="Calibri"/>
        <family val="2"/>
        <charset val="238"/>
        <scheme val="minor"/>
      </rPr>
      <t>(10)</t>
    </r>
    <r>
      <rPr>
        <i/>
        <sz val="11"/>
        <color theme="1"/>
        <rFont val="Calibri"/>
        <family val="2"/>
        <charset val="238"/>
        <scheme val="minor"/>
      </rPr>
      <t xml:space="preserve"> Przewidywana przez Zamawiającego ilość km w okresie trwania umowy do transportu (holowanie/laweta) niesprawnych pojazdów do warsztatu Wykonawcy.</t>
    </r>
  </si>
  <si>
    <r>
      <rPr>
        <i/>
        <sz val="11"/>
        <color rgb="FFFF0000"/>
        <rFont val="Calibri"/>
        <family val="2"/>
        <charset val="238"/>
        <scheme val="minor"/>
      </rPr>
      <t>(11)</t>
    </r>
    <r>
      <rPr>
        <i/>
        <sz val="11"/>
        <color theme="1"/>
        <rFont val="Calibri"/>
        <family val="2"/>
        <charset val="238"/>
        <scheme val="minor"/>
      </rPr>
      <t xml:space="preserve"> W kolumnie 4 Wykonawca deklaruje cenę jednostkową brutto za 1 km transportu (holowanie/laweta) niesprawnego pojazdu. Cena jednostkowa brutto w okresie trwania umowy pozostaje bez zmian.</t>
    </r>
  </si>
  <si>
    <r>
      <rPr>
        <b/>
        <sz val="11"/>
        <color theme="1"/>
        <rFont val="Calibri"/>
        <family val="2"/>
        <charset val="238"/>
        <scheme val="minor"/>
      </rPr>
      <t>Razem Prawo opcj</t>
    </r>
    <r>
      <rPr>
        <sz val="11"/>
        <color theme="1"/>
        <rFont val="Calibri"/>
        <family val="2"/>
        <charset val="238"/>
        <scheme val="minor"/>
      </rPr>
      <t>i: Świadczenie usług w zakresie obsługi technicznej i napraw bieżących pojazdów służbowych użytkowanych  w IAS w Rzeszowie i podległych jednostkach</t>
    </r>
  </si>
  <si>
    <t>kwalifkowany podpis/y osoby/ób upoważnionej/ych do reprezentowania Wykonawcy</t>
  </si>
  <si>
    <t xml:space="preserve">Peugeot 308/2018/1,2/E95               </t>
  </si>
  <si>
    <t xml:space="preserve">Fiat Tipo/2021/999/E95 </t>
  </si>
  <si>
    <t>MERCEDES VITO 2010/2148/ON</t>
  </si>
  <si>
    <t>VW PASSAT (sedan) 2009/1798/E95</t>
  </si>
  <si>
    <t>Postępowanie nr 1801-ILZ.260.9.2026</t>
  </si>
  <si>
    <t>wiersz 78, kol. 5 + wiersz 78 kol. 8</t>
  </si>
  <si>
    <r>
      <t xml:space="preserve">Tabela 5: Sumaryczna maksymalna wartość wynikająca z kalkulacji wszystkich kosztów związanych z realizacją zamówienia </t>
    </r>
    <r>
      <rPr>
        <b/>
        <sz val="11"/>
        <color theme="1"/>
        <rFont val="Calibri"/>
        <family val="2"/>
        <charset val="238"/>
        <scheme val="minor"/>
      </rPr>
      <t>w zakresie gwarantowanym</t>
    </r>
    <r>
      <rPr>
        <sz val="11"/>
        <color theme="1"/>
        <rFont val="Calibri"/>
        <family val="2"/>
        <charset val="238"/>
        <scheme val="minor"/>
      </rPr>
      <t xml:space="preserve"> (suma wartości z Tabeli nr 1, 2, 3 i 4 formularza kalkulacja ceny). </t>
    </r>
  </si>
  <si>
    <r>
      <t xml:space="preserve">Razem zakres gwarantowany: </t>
    </r>
    <r>
      <rPr>
        <sz val="11"/>
        <color theme="1"/>
        <rFont val="Calibri"/>
        <family val="2"/>
        <charset val="238"/>
        <scheme val="minor"/>
      </rPr>
      <t>Świadczenie usług w zakresie obsługi technicznej i napraw bieżących pojazdów służbowych użytkowanych w IAS w Rzeszowie i podległych jednostkach</t>
    </r>
  </si>
  <si>
    <t>Tabela nr 6: Kalkulacja ceny dla prawa opcji (zwiększenie do 30% wartości przedmiotu zamówienia z zakresu gwarantowanego)</t>
  </si>
  <si>
    <t>Wartość przedmiotu zamówienia w zakresie gwarantowanym (Tabela nr 5: wiersz 5, kol.5)</t>
  </si>
  <si>
    <t>Tabela nr 7: Sumaryczna maksymalna wartość wynikająca z kalkulacji wszystkich kosztów związanych z realizacją przedmiotu zamówienia (zakres gwarantowany + prawo opcji)</t>
  </si>
  <si>
    <t>Wartość przedmiotu zamówienia: zakres gwarantowany                              (tabela nr 5: wiersz 5, kol. 5)</t>
  </si>
  <si>
    <t>Razem (zakres gwarantowany i prawo opcji):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</si>
</sst>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40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6"/>
      <color theme="1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b/>
      <i/>
      <sz val="6"/>
      <color rgb="FF00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vertAlign val="superscript"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6"/>
      <color rgb="FFFF0000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vertAlign val="superscript"/>
      <sz val="10"/>
      <color rgb="FFFF0000"/>
      <name val="Calibri"/>
      <family val="2"/>
      <charset val="238"/>
      <scheme val="minor"/>
    </font>
    <font>
      <b/>
      <i/>
      <vertAlign val="superscript"/>
      <sz val="7"/>
      <color rgb="FFFF0000"/>
      <name val="Calibri"/>
      <family val="2"/>
      <charset val="238"/>
      <scheme val="minor"/>
    </font>
    <font>
      <b/>
      <i/>
      <vertAlign val="superscript"/>
      <sz val="7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vertAlign val="superscript"/>
      <sz val="11"/>
      <color theme="1"/>
      <name val="Calibri"/>
      <family val="2"/>
      <charset val="238"/>
      <scheme val="minor"/>
    </font>
    <font>
      <b/>
      <i/>
      <vertAlign val="superscript"/>
      <sz val="11"/>
      <color rgb="FFFF0000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F0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6" fillId="0" borderId="1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/>
    <xf numFmtId="164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0" fillId="0" borderId="1" xfId="0" applyFont="1" applyBorder="1"/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10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165" fontId="2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/>
    </xf>
    <xf numFmtId="164" fontId="37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164" fontId="37" fillId="3" borderId="8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37" fillId="0" borderId="0" xfId="0" applyFont="1"/>
    <xf numFmtId="0" fontId="39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left" wrapText="1"/>
    </xf>
    <xf numFmtId="0" fontId="28" fillId="7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33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left"/>
    </xf>
    <xf numFmtId="0" fontId="33" fillId="7" borderId="3" xfId="0" applyFont="1" applyFill="1" applyBorder="1" applyAlignment="1">
      <alignment vertical="center" wrapText="1"/>
    </xf>
    <xf numFmtId="0" fontId="33" fillId="7" borderId="5" xfId="0" applyFont="1" applyFill="1" applyBorder="1" applyAlignment="1">
      <alignment vertical="center" wrapText="1"/>
    </xf>
    <xf numFmtId="0" fontId="33" fillId="7" borderId="4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1" fillId="0" borderId="0" xfId="0" applyFont="1" applyAlignment="1" applyProtection="1">
      <alignment horizontal="center"/>
      <protection locked="0"/>
    </xf>
    <xf numFmtId="0" fontId="0" fillId="6" borderId="3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FF"/>
      <color rgb="FFCCFFCC"/>
      <color rgb="FFDDF0C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7"/>
  <sheetViews>
    <sheetView tabSelected="1" topLeftCell="A142" zoomScale="148" zoomScaleNormal="148" workbookViewId="0">
      <selection activeCell="B159" sqref="B159:D159"/>
    </sheetView>
  </sheetViews>
  <sheetFormatPr defaultRowHeight="15" x14ac:dyDescent="0.25"/>
  <cols>
    <col min="1" max="1" width="4.140625" style="24" customWidth="1"/>
    <col min="2" max="2" width="34.28515625" style="24" customWidth="1"/>
    <col min="3" max="3" width="11.7109375" style="24" customWidth="1"/>
    <col min="4" max="4" width="14.85546875" style="24" customWidth="1"/>
    <col min="5" max="5" width="15.42578125" style="24" customWidth="1"/>
    <col min="6" max="6" width="13.28515625" style="24" customWidth="1"/>
    <col min="7" max="7" width="16.140625" style="24" customWidth="1"/>
    <col min="8" max="8" width="14.85546875" style="24" customWidth="1"/>
    <col min="9" max="16384" width="9.140625" style="24"/>
  </cols>
  <sheetData>
    <row r="1" spans="1:8" x14ac:dyDescent="0.25">
      <c r="B1" s="112"/>
      <c r="C1" s="113"/>
      <c r="G1" s="114" t="s">
        <v>96</v>
      </c>
      <c r="H1" s="115"/>
    </row>
    <row r="2" spans="1:8" x14ac:dyDescent="0.25">
      <c r="B2" s="87" t="s">
        <v>123</v>
      </c>
      <c r="G2" s="115" t="s">
        <v>37</v>
      </c>
      <c r="H2" s="115"/>
    </row>
    <row r="3" spans="1:8" ht="15" customHeight="1" x14ac:dyDescent="0.25"/>
    <row r="4" spans="1:8" ht="15" customHeight="1" x14ac:dyDescent="0.25">
      <c r="C4" s="117" t="s">
        <v>58</v>
      </c>
      <c r="D4" s="117"/>
      <c r="E4" s="117"/>
      <c r="F4" s="117"/>
    </row>
    <row r="5" spans="1:8" ht="15" customHeight="1" x14ac:dyDescent="0.25">
      <c r="B5" s="25"/>
      <c r="C5" s="2"/>
      <c r="D5" s="2"/>
      <c r="E5" s="2"/>
      <c r="F5" s="2"/>
      <c r="G5" s="25"/>
      <c r="H5" s="25"/>
    </row>
    <row r="6" spans="1:8" ht="15" customHeight="1" x14ac:dyDescent="0.25">
      <c r="B6" s="116" t="s">
        <v>18</v>
      </c>
      <c r="C6" s="116"/>
      <c r="D6" s="116"/>
      <c r="E6" s="116"/>
      <c r="F6" s="116"/>
      <c r="G6" s="116"/>
      <c r="H6" s="116"/>
    </row>
    <row r="7" spans="1:8" ht="15" customHeight="1" x14ac:dyDescent="0.25">
      <c r="B7" s="2"/>
      <c r="C7" s="2"/>
      <c r="D7" s="2"/>
      <c r="E7" s="2"/>
      <c r="F7" s="2"/>
      <c r="G7" s="2"/>
      <c r="H7" s="2"/>
    </row>
    <row r="8" spans="1:8" ht="36" customHeight="1" x14ac:dyDescent="0.25">
      <c r="A8" s="18" t="s">
        <v>16</v>
      </c>
      <c r="B8" s="18" t="s">
        <v>5</v>
      </c>
      <c r="C8" s="19" t="s">
        <v>106</v>
      </c>
      <c r="D8" s="20" t="s">
        <v>107</v>
      </c>
      <c r="E8" s="20" t="s">
        <v>27</v>
      </c>
      <c r="F8" s="20" t="s">
        <v>0</v>
      </c>
      <c r="G8" s="20" t="s">
        <v>76</v>
      </c>
      <c r="H8" s="20" t="s">
        <v>28</v>
      </c>
    </row>
    <row r="9" spans="1:8" ht="11.25" customHeight="1" x14ac:dyDescent="0.25">
      <c r="A9" s="21">
        <v>1</v>
      </c>
      <c r="B9" s="21">
        <v>2</v>
      </c>
      <c r="C9" s="22">
        <v>3</v>
      </c>
      <c r="D9" s="22">
        <v>4</v>
      </c>
      <c r="E9" s="22">
        <v>5</v>
      </c>
      <c r="F9" s="22">
        <v>6</v>
      </c>
      <c r="G9" s="23">
        <v>7</v>
      </c>
      <c r="H9" s="23">
        <v>8</v>
      </c>
    </row>
    <row r="10" spans="1:8" ht="39" customHeight="1" x14ac:dyDescent="0.25">
      <c r="A10" s="51">
        <v>1</v>
      </c>
      <c r="B10" s="83" t="s">
        <v>61</v>
      </c>
      <c r="C10" s="55">
        <v>2</v>
      </c>
      <c r="D10" s="56"/>
      <c r="E10" s="57">
        <f>C10*D10</f>
        <v>0</v>
      </c>
      <c r="F10" s="51">
        <v>1</v>
      </c>
      <c r="G10" s="57"/>
      <c r="H10" s="57">
        <f>F10*G10</f>
        <v>0</v>
      </c>
    </row>
    <row r="11" spans="1:8" ht="39" customHeight="1" x14ac:dyDescent="0.25">
      <c r="A11" s="51">
        <v>2</v>
      </c>
      <c r="B11" s="83" t="s">
        <v>74</v>
      </c>
      <c r="C11" s="55">
        <v>1</v>
      </c>
      <c r="D11" s="56"/>
      <c r="E11" s="59">
        <f>C11*D11</f>
        <v>0</v>
      </c>
      <c r="F11" s="51">
        <v>1</v>
      </c>
      <c r="G11" s="57"/>
      <c r="H11" s="59">
        <f>F11*G11</f>
        <v>0</v>
      </c>
    </row>
    <row r="12" spans="1:8" ht="39" customHeight="1" x14ac:dyDescent="0.25">
      <c r="A12" s="51">
        <v>3</v>
      </c>
      <c r="B12" s="83" t="s">
        <v>97</v>
      </c>
      <c r="C12" s="55">
        <v>2</v>
      </c>
      <c r="D12" s="56"/>
      <c r="E12" s="62">
        <f t="shared" ref="E12:E75" si="0">C12*D12</f>
        <v>0</v>
      </c>
      <c r="F12" s="61">
        <v>1</v>
      </c>
      <c r="G12" s="57"/>
      <c r="H12" s="62">
        <f t="shared" ref="H12:H75" si="1">F12*G12</f>
        <v>0</v>
      </c>
    </row>
    <row r="13" spans="1:8" ht="30" customHeight="1" x14ac:dyDescent="0.25">
      <c r="A13" s="51">
        <v>4</v>
      </c>
      <c r="B13" s="83" t="s">
        <v>75</v>
      </c>
      <c r="C13" s="55">
        <v>1</v>
      </c>
      <c r="D13" s="56"/>
      <c r="E13" s="62">
        <f t="shared" si="0"/>
        <v>0</v>
      </c>
      <c r="F13" s="61">
        <v>1</v>
      </c>
      <c r="G13" s="57"/>
      <c r="H13" s="62">
        <f t="shared" si="1"/>
        <v>0</v>
      </c>
    </row>
    <row r="14" spans="1:8" ht="30" customHeight="1" x14ac:dyDescent="0.25">
      <c r="A14" s="51">
        <v>5</v>
      </c>
      <c r="B14" s="83" t="s">
        <v>62</v>
      </c>
      <c r="C14" s="55">
        <v>1</v>
      </c>
      <c r="D14" s="56"/>
      <c r="E14" s="58">
        <f t="shared" si="0"/>
        <v>0</v>
      </c>
      <c r="F14" s="60">
        <v>1</v>
      </c>
      <c r="G14" s="57"/>
      <c r="H14" s="58">
        <f t="shared" si="1"/>
        <v>0</v>
      </c>
    </row>
    <row r="15" spans="1:8" ht="30" customHeight="1" x14ac:dyDescent="0.25">
      <c r="A15" s="51">
        <v>6</v>
      </c>
      <c r="B15" s="83" t="s">
        <v>1</v>
      </c>
      <c r="C15" s="65">
        <v>2</v>
      </c>
      <c r="D15" s="56"/>
      <c r="E15" s="58">
        <f t="shared" si="0"/>
        <v>0</v>
      </c>
      <c r="F15" s="63">
        <v>1</v>
      </c>
      <c r="G15" s="57"/>
      <c r="H15" s="58">
        <f t="shared" si="1"/>
        <v>0</v>
      </c>
    </row>
    <row r="16" spans="1:8" ht="30" customHeight="1" x14ac:dyDescent="0.25">
      <c r="A16" s="51">
        <v>7</v>
      </c>
      <c r="B16" s="83" t="s">
        <v>72</v>
      </c>
      <c r="C16" s="55">
        <v>2</v>
      </c>
      <c r="D16" s="56"/>
      <c r="E16" s="58">
        <f t="shared" si="0"/>
        <v>0</v>
      </c>
      <c r="F16" s="64">
        <v>1</v>
      </c>
      <c r="G16" s="57"/>
      <c r="H16" s="57">
        <f t="shared" si="1"/>
        <v>0</v>
      </c>
    </row>
    <row r="17" spans="1:8" ht="30" customHeight="1" x14ac:dyDescent="0.25">
      <c r="A17" s="51">
        <v>8</v>
      </c>
      <c r="B17" s="83" t="s">
        <v>90</v>
      </c>
      <c r="C17" s="55">
        <v>1</v>
      </c>
      <c r="D17" s="56"/>
      <c r="E17" s="58">
        <f t="shared" si="0"/>
        <v>0</v>
      </c>
      <c r="F17" s="64">
        <v>1</v>
      </c>
      <c r="G17" s="57"/>
      <c r="H17" s="57">
        <f t="shared" si="1"/>
        <v>0</v>
      </c>
    </row>
    <row r="18" spans="1:8" ht="30" customHeight="1" x14ac:dyDescent="0.25">
      <c r="A18" s="51">
        <v>9</v>
      </c>
      <c r="B18" s="83" t="s">
        <v>3</v>
      </c>
      <c r="C18" s="55">
        <v>2</v>
      </c>
      <c r="D18" s="56"/>
      <c r="E18" s="58">
        <f t="shared" si="0"/>
        <v>0</v>
      </c>
      <c r="F18" s="64">
        <v>1</v>
      </c>
      <c r="G18" s="57"/>
      <c r="H18" s="57">
        <f t="shared" si="1"/>
        <v>0</v>
      </c>
    </row>
    <row r="19" spans="1:8" ht="30" customHeight="1" x14ac:dyDescent="0.25">
      <c r="A19" s="51">
        <v>10</v>
      </c>
      <c r="B19" s="83" t="s">
        <v>6</v>
      </c>
      <c r="C19" s="55">
        <v>1</v>
      </c>
      <c r="D19" s="56"/>
      <c r="E19" s="58">
        <f t="shared" si="0"/>
        <v>0</v>
      </c>
      <c r="F19" s="64">
        <v>1</v>
      </c>
      <c r="G19" s="57"/>
      <c r="H19" s="57">
        <f t="shared" si="1"/>
        <v>0</v>
      </c>
    </row>
    <row r="20" spans="1:8" ht="30" customHeight="1" x14ac:dyDescent="0.25">
      <c r="A20" s="51">
        <v>11</v>
      </c>
      <c r="B20" s="83" t="s">
        <v>2</v>
      </c>
      <c r="C20" s="55">
        <v>2</v>
      </c>
      <c r="D20" s="56"/>
      <c r="E20" s="58">
        <f t="shared" si="0"/>
        <v>0</v>
      </c>
      <c r="F20" s="64">
        <v>1</v>
      </c>
      <c r="G20" s="57"/>
      <c r="H20" s="57">
        <f t="shared" si="1"/>
        <v>0</v>
      </c>
    </row>
    <row r="21" spans="1:8" ht="30" customHeight="1" x14ac:dyDescent="0.25">
      <c r="A21" s="51">
        <v>12</v>
      </c>
      <c r="B21" s="83" t="s">
        <v>2</v>
      </c>
      <c r="C21" s="55">
        <v>1</v>
      </c>
      <c r="D21" s="56"/>
      <c r="E21" s="58">
        <f t="shared" si="0"/>
        <v>0</v>
      </c>
      <c r="F21" s="64">
        <v>1</v>
      </c>
      <c r="G21" s="57"/>
      <c r="H21" s="57">
        <f t="shared" si="1"/>
        <v>0</v>
      </c>
    </row>
    <row r="22" spans="1:8" ht="30" customHeight="1" x14ac:dyDescent="0.25">
      <c r="A22" s="51">
        <v>13</v>
      </c>
      <c r="B22" s="83" t="s">
        <v>2</v>
      </c>
      <c r="C22" s="55">
        <v>1</v>
      </c>
      <c r="D22" s="56"/>
      <c r="E22" s="58">
        <f t="shared" si="0"/>
        <v>0</v>
      </c>
      <c r="F22" s="64">
        <v>1</v>
      </c>
      <c r="G22" s="57"/>
      <c r="H22" s="57">
        <f t="shared" si="1"/>
        <v>0</v>
      </c>
    </row>
    <row r="23" spans="1:8" ht="30" customHeight="1" x14ac:dyDescent="0.25">
      <c r="A23" s="51">
        <v>14</v>
      </c>
      <c r="B23" s="83" t="s">
        <v>7</v>
      </c>
      <c r="C23" s="55">
        <v>1</v>
      </c>
      <c r="D23" s="56"/>
      <c r="E23" s="58">
        <f t="shared" si="0"/>
        <v>0</v>
      </c>
      <c r="F23" s="64">
        <v>1</v>
      </c>
      <c r="G23" s="57"/>
      <c r="H23" s="57">
        <f t="shared" si="1"/>
        <v>0</v>
      </c>
    </row>
    <row r="24" spans="1:8" ht="30" customHeight="1" x14ac:dyDescent="0.25">
      <c r="A24" s="51">
        <v>15</v>
      </c>
      <c r="B24" s="83" t="s">
        <v>38</v>
      </c>
      <c r="C24" s="55">
        <v>2</v>
      </c>
      <c r="D24" s="56"/>
      <c r="E24" s="58">
        <f t="shared" si="0"/>
        <v>0</v>
      </c>
      <c r="F24" s="64">
        <v>1</v>
      </c>
      <c r="G24" s="57"/>
      <c r="H24" s="57">
        <f t="shared" si="1"/>
        <v>0</v>
      </c>
    </row>
    <row r="25" spans="1:8" ht="30" customHeight="1" x14ac:dyDescent="0.25">
      <c r="A25" s="51">
        <v>16</v>
      </c>
      <c r="B25" s="83" t="s">
        <v>1</v>
      </c>
      <c r="C25" s="55">
        <v>2</v>
      </c>
      <c r="D25" s="56"/>
      <c r="E25" s="58">
        <f t="shared" si="0"/>
        <v>0</v>
      </c>
      <c r="F25" s="64">
        <v>1</v>
      </c>
      <c r="G25" s="57"/>
      <c r="H25" s="57">
        <f t="shared" si="1"/>
        <v>0</v>
      </c>
    </row>
    <row r="26" spans="1:8" ht="30" customHeight="1" x14ac:dyDescent="0.25">
      <c r="A26" s="51">
        <v>17</v>
      </c>
      <c r="B26" s="83" t="s">
        <v>8</v>
      </c>
      <c r="C26" s="55">
        <v>1</v>
      </c>
      <c r="D26" s="56"/>
      <c r="E26" s="58">
        <f t="shared" si="0"/>
        <v>0</v>
      </c>
      <c r="F26" s="64">
        <v>1</v>
      </c>
      <c r="G26" s="57"/>
      <c r="H26" s="57">
        <f t="shared" si="1"/>
        <v>0</v>
      </c>
    </row>
    <row r="27" spans="1:8" ht="30" customHeight="1" x14ac:dyDescent="0.25">
      <c r="A27" s="51">
        <v>18</v>
      </c>
      <c r="B27" s="83" t="s">
        <v>9</v>
      </c>
      <c r="C27" s="55">
        <v>2</v>
      </c>
      <c r="D27" s="56"/>
      <c r="E27" s="58">
        <f t="shared" si="0"/>
        <v>0</v>
      </c>
      <c r="F27" s="64">
        <v>1</v>
      </c>
      <c r="G27" s="57"/>
      <c r="H27" s="57">
        <f t="shared" si="1"/>
        <v>0</v>
      </c>
    </row>
    <row r="28" spans="1:8" ht="30" customHeight="1" x14ac:dyDescent="0.25">
      <c r="A28" s="51">
        <v>19</v>
      </c>
      <c r="B28" s="83" t="s">
        <v>9</v>
      </c>
      <c r="C28" s="55">
        <v>2</v>
      </c>
      <c r="D28" s="56"/>
      <c r="E28" s="58">
        <f t="shared" si="0"/>
        <v>0</v>
      </c>
      <c r="F28" s="64">
        <v>1</v>
      </c>
      <c r="G28" s="57"/>
      <c r="H28" s="57">
        <f t="shared" si="1"/>
        <v>0</v>
      </c>
    </row>
    <row r="29" spans="1:8" ht="30" customHeight="1" x14ac:dyDescent="0.25">
      <c r="A29" s="51">
        <v>20</v>
      </c>
      <c r="B29" s="83" t="s">
        <v>4</v>
      </c>
      <c r="C29" s="55">
        <v>2</v>
      </c>
      <c r="D29" s="56"/>
      <c r="E29" s="58">
        <f t="shared" si="0"/>
        <v>0</v>
      </c>
      <c r="F29" s="64">
        <v>1</v>
      </c>
      <c r="G29" s="57"/>
      <c r="H29" s="57">
        <f t="shared" si="1"/>
        <v>0</v>
      </c>
    </row>
    <row r="30" spans="1:8" ht="30" customHeight="1" x14ac:dyDescent="0.25">
      <c r="A30" s="51">
        <v>21</v>
      </c>
      <c r="B30" s="83" t="s">
        <v>39</v>
      </c>
      <c r="C30" s="55">
        <v>2</v>
      </c>
      <c r="D30" s="56"/>
      <c r="E30" s="58">
        <f t="shared" si="0"/>
        <v>0</v>
      </c>
      <c r="F30" s="64">
        <v>1</v>
      </c>
      <c r="G30" s="57"/>
      <c r="H30" s="57">
        <f t="shared" si="1"/>
        <v>0</v>
      </c>
    </row>
    <row r="31" spans="1:8" ht="30" customHeight="1" x14ac:dyDescent="0.25">
      <c r="A31" s="51">
        <v>22</v>
      </c>
      <c r="B31" s="83" t="s">
        <v>40</v>
      </c>
      <c r="C31" s="55">
        <v>2</v>
      </c>
      <c r="D31" s="56"/>
      <c r="E31" s="58">
        <f t="shared" si="0"/>
        <v>0</v>
      </c>
      <c r="F31" s="64">
        <v>1</v>
      </c>
      <c r="G31" s="57"/>
      <c r="H31" s="57">
        <f t="shared" si="1"/>
        <v>0</v>
      </c>
    </row>
    <row r="32" spans="1:8" ht="30" customHeight="1" x14ac:dyDescent="0.25">
      <c r="A32" s="51">
        <v>23</v>
      </c>
      <c r="B32" s="83" t="s">
        <v>41</v>
      </c>
      <c r="C32" s="55">
        <v>2</v>
      </c>
      <c r="D32" s="56"/>
      <c r="E32" s="58">
        <f t="shared" si="0"/>
        <v>0</v>
      </c>
      <c r="F32" s="64">
        <v>1</v>
      </c>
      <c r="G32" s="57"/>
      <c r="H32" s="57">
        <f t="shared" si="1"/>
        <v>0</v>
      </c>
    </row>
    <row r="33" spans="1:8" ht="30" customHeight="1" x14ac:dyDescent="0.25">
      <c r="A33" s="51">
        <v>24</v>
      </c>
      <c r="B33" s="83" t="s">
        <v>42</v>
      </c>
      <c r="C33" s="55">
        <v>2</v>
      </c>
      <c r="D33" s="56"/>
      <c r="E33" s="58">
        <f t="shared" si="0"/>
        <v>0</v>
      </c>
      <c r="F33" s="64">
        <v>1</v>
      </c>
      <c r="G33" s="57"/>
      <c r="H33" s="57">
        <f t="shared" si="1"/>
        <v>0</v>
      </c>
    </row>
    <row r="34" spans="1:8" ht="30" customHeight="1" x14ac:dyDescent="0.25">
      <c r="A34" s="51">
        <v>25</v>
      </c>
      <c r="B34" s="83" t="s">
        <v>98</v>
      </c>
      <c r="C34" s="55">
        <v>2</v>
      </c>
      <c r="D34" s="56"/>
      <c r="E34" s="58">
        <f t="shared" si="0"/>
        <v>0</v>
      </c>
      <c r="F34" s="64">
        <v>1</v>
      </c>
      <c r="G34" s="57"/>
      <c r="H34" s="57">
        <f t="shared" si="1"/>
        <v>0</v>
      </c>
    </row>
    <row r="35" spans="1:8" ht="30" customHeight="1" x14ac:dyDescent="0.25">
      <c r="A35" s="51">
        <v>26</v>
      </c>
      <c r="B35" s="83" t="s">
        <v>43</v>
      </c>
      <c r="C35" s="55">
        <v>1</v>
      </c>
      <c r="D35" s="56"/>
      <c r="E35" s="58">
        <f t="shared" si="0"/>
        <v>0</v>
      </c>
      <c r="F35" s="64">
        <v>1</v>
      </c>
      <c r="G35" s="57"/>
      <c r="H35" s="57">
        <f t="shared" si="1"/>
        <v>0</v>
      </c>
    </row>
    <row r="36" spans="1:8" ht="30" customHeight="1" x14ac:dyDescent="0.25">
      <c r="A36" s="51">
        <v>27</v>
      </c>
      <c r="B36" s="83" t="s">
        <v>44</v>
      </c>
      <c r="C36" s="55">
        <v>2</v>
      </c>
      <c r="D36" s="56"/>
      <c r="E36" s="58">
        <f t="shared" si="0"/>
        <v>0</v>
      </c>
      <c r="F36" s="64">
        <v>1</v>
      </c>
      <c r="G36" s="57"/>
      <c r="H36" s="57">
        <f t="shared" si="1"/>
        <v>0</v>
      </c>
    </row>
    <row r="37" spans="1:8" ht="30" customHeight="1" x14ac:dyDescent="0.25">
      <c r="A37" s="51">
        <v>28</v>
      </c>
      <c r="B37" s="83" t="s">
        <v>45</v>
      </c>
      <c r="C37" s="55">
        <v>2</v>
      </c>
      <c r="D37" s="56"/>
      <c r="E37" s="58">
        <f t="shared" si="0"/>
        <v>0</v>
      </c>
      <c r="F37" s="64">
        <v>1</v>
      </c>
      <c r="G37" s="57"/>
      <c r="H37" s="57">
        <f t="shared" si="1"/>
        <v>0</v>
      </c>
    </row>
    <row r="38" spans="1:8" ht="30" customHeight="1" x14ac:dyDescent="0.25">
      <c r="A38" s="51">
        <v>29</v>
      </c>
      <c r="B38" s="83" t="s">
        <v>46</v>
      </c>
      <c r="C38" s="55">
        <v>2</v>
      </c>
      <c r="D38" s="56"/>
      <c r="E38" s="58">
        <f t="shared" si="0"/>
        <v>0</v>
      </c>
      <c r="F38" s="64">
        <v>1</v>
      </c>
      <c r="G38" s="57"/>
      <c r="H38" s="57">
        <f t="shared" si="1"/>
        <v>0</v>
      </c>
    </row>
    <row r="39" spans="1:8" ht="30" customHeight="1" x14ac:dyDescent="0.25">
      <c r="A39" s="51">
        <v>30</v>
      </c>
      <c r="B39" s="83" t="s">
        <v>47</v>
      </c>
      <c r="C39" s="55">
        <v>1</v>
      </c>
      <c r="D39" s="56"/>
      <c r="E39" s="58">
        <f t="shared" si="0"/>
        <v>0</v>
      </c>
      <c r="F39" s="64">
        <v>1</v>
      </c>
      <c r="G39" s="57"/>
      <c r="H39" s="57">
        <f t="shared" si="1"/>
        <v>0</v>
      </c>
    </row>
    <row r="40" spans="1:8" ht="30" customHeight="1" x14ac:dyDescent="0.25">
      <c r="A40" s="51">
        <v>31</v>
      </c>
      <c r="B40" s="83" t="s">
        <v>48</v>
      </c>
      <c r="C40" s="55">
        <v>1</v>
      </c>
      <c r="D40" s="56"/>
      <c r="E40" s="58">
        <f t="shared" si="0"/>
        <v>0</v>
      </c>
      <c r="F40" s="64">
        <v>1</v>
      </c>
      <c r="G40" s="57"/>
      <c r="H40" s="57">
        <f t="shared" si="1"/>
        <v>0</v>
      </c>
    </row>
    <row r="41" spans="1:8" ht="30" customHeight="1" x14ac:dyDescent="0.25">
      <c r="A41" s="51">
        <v>32</v>
      </c>
      <c r="B41" s="83" t="s">
        <v>49</v>
      </c>
      <c r="C41" s="55">
        <v>1</v>
      </c>
      <c r="D41" s="56"/>
      <c r="E41" s="58">
        <f t="shared" si="0"/>
        <v>0</v>
      </c>
      <c r="F41" s="51">
        <v>1</v>
      </c>
      <c r="G41" s="57"/>
      <c r="H41" s="57">
        <f t="shared" si="1"/>
        <v>0</v>
      </c>
    </row>
    <row r="42" spans="1:8" ht="30" customHeight="1" x14ac:dyDescent="0.25">
      <c r="A42" s="51">
        <v>33</v>
      </c>
      <c r="B42" s="83" t="s">
        <v>50</v>
      </c>
      <c r="C42" s="55">
        <v>1</v>
      </c>
      <c r="D42" s="56"/>
      <c r="E42" s="58">
        <f t="shared" si="0"/>
        <v>0</v>
      </c>
      <c r="F42" s="51">
        <v>1</v>
      </c>
      <c r="G42" s="57"/>
      <c r="H42" s="57">
        <f t="shared" si="1"/>
        <v>0</v>
      </c>
    </row>
    <row r="43" spans="1:8" ht="30" customHeight="1" x14ac:dyDescent="0.25">
      <c r="A43" s="51">
        <v>34</v>
      </c>
      <c r="B43" s="83" t="s">
        <v>47</v>
      </c>
      <c r="C43" s="55">
        <v>1</v>
      </c>
      <c r="D43" s="56"/>
      <c r="E43" s="58">
        <f t="shared" si="0"/>
        <v>0</v>
      </c>
      <c r="F43" s="51">
        <v>1</v>
      </c>
      <c r="G43" s="57"/>
      <c r="H43" s="57">
        <f t="shared" si="1"/>
        <v>0</v>
      </c>
    </row>
    <row r="44" spans="1:8" ht="30" customHeight="1" x14ac:dyDescent="0.25">
      <c r="A44" s="51">
        <v>35</v>
      </c>
      <c r="B44" s="83" t="s">
        <v>51</v>
      </c>
      <c r="C44" s="55">
        <v>1</v>
      </c>
      <c r="D44" s="56"/>
      <c r="E44" s="58">
        <f t="shared" si="0"/>
        <v>0</v>
      </c>
      <c r="F44" s="60">
        <v>1</v>
      </c>
      <c r="G44" s="57"/>
      <c r="H44" s="58">
        <f t="shared" si="1"/>
        <v>0</v>
      </c>
    </row>
    <row r="45" spans="1:8" ht="30" customHeight="1" x14ac:dyDescent="0.25">
      <c r="A45" s="51">
        <v>36</v>
      </c>
      <c r="B45" s="83" t="s">
        <v>52</v>
      </c>
      <c r="C45" s="55">
        <v>1</v>
      </c>
      <c r="D45" s="56"/>
      <c r="E45" s="58">
        <f t="shared" si="0"/>
        <v>0</v>
      </c>
      <c r="F45" s="60">
        <v>1</v>
      </c>
      <c r="G45" s="57"/>
      <c r="H45" s="58">
        <f t="shared" si="1"/>
        <v>0</v>
      </c>
    </row>
    <row r="46" spans="1:8" ht="30" customHeight="1" x14ac:dyDescent="0.25">
      <c r="A46" s="51">
        <v>37</v>
      </c>
      <c r="B46" s="83" t="s">
        <v>63</v>
      </c>
      <c r="C46" s="55">
        <v>2</v>
      </c>
      <c r="D46" s="56"/>
      <c r="E46" s="58">
        <f t="shared" si="0"/>
        <v>0</v>
      </c>
      <c r="F46" s="51">
        <v>1</v>
      </c>
      <c r="G46" s="57"/>
      <c r="H46" s="57">
        <f t="shared" si="1"/>
        <v>0</v>
      </c>
    </row>
    <row r="47" spans="1:8" ht="30" customHeight="1" x14ac:dyDescent="0.25">
      <c r="A47" s="51">
        <v>38</v>
      </c>
      <c r="B47" s="83" t="s">
        <v>51</v>
      </c>
      <c r="C47" s="55">
        <v>1</v>
      </c>
      <c r="D47" s="56"/>
      <c r="E47" s="58">
        <f t="shared" si="0"/>
        <v>0</v>
      </c>
      <c r="F47" s="51">
        <v>1</v>
      </c>
      <c r="G47" s="57"/>
      <c r="H47" s="57">
        <f t="shared" si="1"/>
        <v>0</v>
      </c>
    </row>
    <row r="48" spans="1:8" ht="30" customHeight="1" x14ac:dyDescent="0.25">
      <c r="A48" s="51">
        <v>39</v>
      </c>
      <c r="B48" s="83" t="s">
        <v>10</v>
      </c>
      <c r="C48" s="55">
        <v>2</v>
      </c>
      <c r="D48" s="56"/>
      <c r="E48" s="58">
        <f t="shared" si="0"/>
        <v>0</v>
      </c>
      <c r="F48" s="51">
        <v>1</v>
      </c>
      <c r="G48" s="57"/>
      <c r="H48" s="57">
        <f t="shared" si="1"/>
        <v>0</v>
      </c>
    </row>
    <row r="49" spans="1:8" ht="30" customHeight="1" x14ac:dyDescent="0.25">
      <c r="A49" s="51">
        <v>40</v>
      </c>
      <c r="B49" s="83" t="s">
        <v>53</v>
      </c>
      <c r="C49" s="55">
        <v>1</v>
      </c>
      <c r="D49" s="56"/>
      <c r="E49" s="58">
        <f t="shared" si="0"/>
        <v>0</v>
      </c>
      <c r="F49" s="51">
        <v>1</v>
      </c>
      <c r="G49" s="57"/>
      <c r="H49" s="57">
        <f t="shared" si="1"/>
        <v>0</v>
      </c>
    </row>
    <row r="50" spans="1:8" ht="30" customHeight="1" x14ac:dyDescent="0.25">
      <c r="A50" s="51">
        <v>41</v>
      </c>
      <c r="B50" s="83" t="s">
        <v>54</v>
      </c>
      <c r="C50" s="55">
        <v>2</v>
      </c>
      <c r="D50" s="56"/>
      <c r="E50" s="58">
        <f t="shared" si="0"/>
        <v>0</v>
      </c>
      <c r="F50" s="51">
        <v>0</v>
      </c>
      <c r="G50" s="57"/>
      <c r="H50" s="57">
        <f t="shared" si="1"/>
        <v>0</v>
      </c>
    </row>
    <row r="51" spans="1:8" ht="30" customHeight="1" x14ac:dyDescent="0.25">
      <c r="A51" s="51">
        <v>42</v>
      </c>
      <c r="B51" s="83" t="s">
        <v>10</v>
      </c>
      <c r="C51" s="55">
        <v>2</v>
      </c>
      <c r="D51" s="56"/>
      <c r="E51" s="58">
        <f t="shared" si="0"/>
        <v>0</v>
      </c>
      <c r="F51" s="51">
        <v>1</v>
      </c>
      <c r="G51" s="57"/>
      <c r="H51" s="57">
        <f t="shared" si="1"/>
        <v>0</v>
      </c>
    </row>
    <row r="52" spans="1:8" ht="30" customHeight="1" x14ac:dyDescent="0.25">
      <c r="A52" s="51">
        <v>43</v>
      </c>
      <c r="B52" s="83" t="s">
        <v>55</v>
      </c>
      <c r="C52" s="55">
        <v>1</v>
      </c>
      <c r="D52" s="56"/>
      <c r="E52" s="58">
        <f t="shared" si="0"/>
        <v>0</v>
      </c>
      <c r="F52" s="51">
        <v>1</v>
      </c>
      <c r="G52" s="57"/>
      <c r="H52" s="57">
        <f t="shared" si="1"/>
        <v>0</v>
      </c>
    </row>
    <row r="53" spans="1:8" ht="30" customHeight="1" x14ac:dyDescent="0.25">
      <c r="A53" s="51">
        <v>44</v>
      </c>
      <c r="B53" s="83" t="s">
        <v>10</v>
      </c>
      <c r="C53" s="55">
        <v>2</v>
      </c>
      <c r="D53" s="56"/>
      <c r="E53" s="58">
        <f t="shared" si="0"/>
        <v>0</v>
      </c>
      <c r="F53" s="55">
        <v>1</v>
      </c>
      <c r="G53" s="57"/>
      <c r="H53" s="57">
        <f t="shared" si="1"/>
        <v>0</v>
      </c>
    </row>
    <row r="54" spans="1:8" ht="30" customHeight="1" x14ac:dyDescent="0.25">
      <c r="A54" s="51">
        <v>45</v>
      </c>
      <c r="B54" s="83" t="s">
        <v>56</v>
      </c>
      <c r="C54" s="55">
        <v>1</v>
      </c>
      <c r="D54" s="56"/>
      <c r="E54" s="58">
        <f t="shared" si="0"/>
        <v>0</v>
      </c>
      <c r="F54" s="51">
        <v>1</v>
      </c>
      <c r="G54" s="57"/>
      <c r="H54" s="57">
        <f t="shared" si="1"/>
        <v>0</v>
      </c>
    </row>
    <row r="55" spans="1:8" ht="30" customHeight="1" x14ac:dyDescent="0.25">
      <c r="A55" s="51">
        <v>46</v>
      </c>
      <c r="B55" s="83" t="s">
        <v>57</v>
      </c>
      <c r="C55" s="55">
        <v>1</v>
      </c>
      <c r="D55" s="56"/>
      <c r="E55" s="58">
        <f t="shared" si="0"/>
        <v>0</v>
      </c>
      <c r="F55" s="51">
        <v>1</v>
      </c>
      <c r="G55" s="57"/>
      <c r="H55" s="57">
        <f t="shared" si="1"/>
        <v>0</v>
      </c>
    </row>
    <row r="56" spans="1:8" ht="30" customHeight="1" x14ac:dyDescent="0.25">
      <c r="A56" s="51">
        <v>47</v>
      </c>
      <c r="B56" s="83" t="s">
        <v>13</v>
      </c>
      <c r="C56" s="55">
        <v>2</v>
      </c>
      <c r="D56" s="56"/>
      <c r="E56" s="58">
        <f t="shared" si="0"/>
        <v>0</v>
      </c>
      <c r="F56" s="51">
        <v>1</v>
      </c>
      <c r="G56" s="57"/>
      <c r="H56" s="57">
        <f t="shared" si="1"/>
        <v>0</v>
      </c>
    </row>
    <row r="57" spans="1:8" ht="30" customHeight="1" x14ac:dyDescent="0.25">
      <c r="A57" s="51">
        <v>48</v>
      </c>
      <c r="B57" s="83" t="s">
        <v>13</v>
      </c>
      <c r="C57" s="55">
        <v>2</v>
      </c>
      <c r="D57" s="56"/>
      <c r="E57" s="58">
        <f t="shared" si="0"/>
        <v>0</v>
      </c>
      <c r="F57" s="51">
        <v>1</v>
      </c>
      <c r="G57" s="57"/>
      <c r="H57" s="57">
        <f t="shared" si="1"/>
        <v>0</v>
      </c>
    </row>
    <row r="58" spans="1:8" ht="30" customHeight="1" x14ac:dyDescent="0.25">
      <c r="A58" s="51">
        <v>49</v>
      </c>
      <c r="B58" s="83" t="s">
        <v>13</v>
      </c>
      <c r="C58" s="65">
        <v>2</v>
      </c>
      <c r="D58" s="56"/>
      <c r="E58" s="58">
        <f t="shared" si="0"/>
        <v>0</v>
      </c>
      <c r="F58" s="66">
        <v>1</v>
      </c>
      <c r="G58" s="57"/>
      <c r="H58" s="57">
        <f t="shared" si="1"/>
        <v>0</v>
      </c>
    </row>
    <row r="59" spans="1:8" ht="30" customHeight="1" x14ac:dyDescent="0.25">
      <c r="A59" s="51">
        <v>50</v>
      </c>
      <c r="B59" s="83" t="s">
        <v>14</v>
      </c>
      <c r="C59" s="55">
        <v>1</v>
      </c>
      <c r="D59" s="56"/>
      <c r="E59" s="58">
        <f t="shared" si="0"/>
        <v>0</v>
      </c>
      <c r="F59" s="51">
        <v>1</v>
      </c>
      <c r="G59" s="57"/>
      <c r="H59" s="57">
        <f t="shared" si="1"/>
        <v>0</v>
      </c>
    </row>
    <row r="60" spans="1:8" ht="30" customHeight="1" x14ac:dyDescent="0.25">
      <c r="A60" s="51">
        <v>51</v>
      </c>
      <c r="B60" s="55" t="s">
        <v>14</v>
      </c>
      <c r="C60" s="55">
        <v>1</v>
      </c>
      <c r="D60" s="56"/>
      <c r="E60" s="58">
        <f t="shared" si="0"/>
        <v>0</v>
      </c>
      <c r="F60" s="55">
        <v>1</v>
      </c>
      <c r="G60" s="57"/>
      <c r="H60" s="56">
        <f t="shared" si="1"/>
        <v>0</v>
      </c>
    </row>
    <row r="61" spans="1:8" ht="30" customHeight="1" x14ac:dyDescent="0.25">
      <c r="A61" s="51">
        <v>52</v>
      </c>
      <c r="B61" s="83" t="s">
        <v>14</v>
      </c>
      <c r="C61" s="55">
        <v>1</v>
      </c>
      <c r="D61" s="56"/>
      <c r="E61" s="58">
        <f t="shared" si="0"/>
        <v>0</v>
      </c>
      <c r="F61" s="51">
        <v>1</v>
      </c>
      <c r="G61" s="57"/>
      <c r="H61" s="57">
        <f t="shared" si="1"/>
        <v>0</v>
      </c>
    </row>
    <row r="62" spans="1:8" ht="30" customHeight="1" x14ac:dyDescent="0.25">
      <c r="A62" s="51">
        <v>53</v>
      </c>
      <c r="B62" s="83" t="s">
        <v>119</v>
      </c>
      <c r="C62" s="55">
        <v>2</v>
      </c>
      <c r="D62" s="56"/>
      <c r="E62" s="58">
        <f t="shared" si="0"/>
        <v>0</v>
      </c>
      <c r="F62" s="51">
        <v>1</v>
      </c>
      <c r="G62" s="57"/>
      <c r="H62" s="57">
        <f t="shared" si="1"/>
        <v>0</v>
      </c>
    </row>
    <row r="63" spans="1:8" ht="30" customHeight="1" x14ac:dyDescent="0.25">
      <c r="A63" s="51">
        <v>54</v>
      </c>
      <c r="B63" s="83" t="s">
        <v>73</v>
      </c>
      <c r="C63" s="55">
        <v>2</v>
      </c>
      <c r="D63" s="56"/>
      <c r="E63" s="58">
        <f t="shared" si="0"/>
        <v>0</v>
      </c>
      <c r="F63" s="51">
        <v>1</v>
      </c>
      <c r="G63" s="57"/>
      <c r="H63" s="57">
        <f t="shared" si="1"/>
        <v>0</v>
      </c>
    </row>
    <row r="64" spans="1:8" ht="30" customHeight="1" x14ac:dyDescent="0.25">
      <c r="A64" s="51">
        <v>55</v>
      </c>
      <c r="B64" s="83" t="s">
        <v>64</v>
      </c>
      <c r="C64" s="55">
        <v>1</v>
      </c>
      <c r="D64" s="56"/>
      <c r="E64" s="58">
        <f t="shared" si="0"/>
        <v>0</v>
      </c>
      <c r="F64" s="51">
        <v>1</v>
      </c>
      <c r="G64" s="57"/>
      <c r="H64" s="57">
        <f t="shared" si="1"/>
        <v>0</v>
      </c>
    </row>
    <row r="65" spans="1:8" ht="30" customHeight="1" x14ac:dyDescent="0.25">
      <c r="A65" s="51">
        <v>56</v>
      </c>
      <c r="B65" s="83" t="s">
        <v>64</v>
      </c>
      <c r="C65" s="55">
        <v>1</v>
      </c>
      <c r="D65" s="56"/>
      <c r="E65" s="58">
        <f t="shared" si="0"/>
        <v>0</v>
      </c>
      <c r="F65" s="51">
        <v>1</v>
      </c>
      <c r="G65" s="57"/>
      <c r="H65" s="57">
        <f t="shared" si="1"/>
        <v>0</v>
      </c>
    </row>
    <row r="66" spans="1:8" ht="30" customHeight="1" x14ac:dyDescent="0.25">
      <c r="A66" s="51">
        <v>57</v>
      </c>
      <c r="B66" s="83" t="s">
        <v>64</v>
      </c>
      <c r="C66" s="55">
        <v>1</v>
      </c>
      <c r="D66" s="56"/>
      <c r="E66" s="58">
        <f t="shared" si="0"/>
        <v>0</v>
      </c>
      <c r="F66" s="51">
        <v>1</v>
      </c>
      <c r="G66" s="57"/>
      <c r="H66" s="57">
        <f t="shared" si="1"/>
        <v>0</v>
      </c>
    </row>
    <row r="67" spans="1:8" ht="30" customHeight="1" x14ac:dyDescent="0.25">
      <c r="A67" s="51">
        <v>58</v>
      </c>
      <c r="B67" s="83" t="s">
        <v>120</v>
      </c>
      <c r="C67" s="55">
        <v>1</v>
      </c>
      <c r="D67" s="56"/>
      <c r="E67" s="58">
        <f t="shared" si="0"/>
        <v>0</v>
      </c>
      <c r="F67" s="51">
        <v>1</v>
      </c>
      <c r="G67" s="57"/>
      <c r="H67" s="57">
        <f t="shared" si="1"/>
        <v>0</v>
      </c>
    </row>
    <row r="68" spans="1:8" ht="30" customHeight="1" x14ac:dyDescent="0.25">
      <c r="A68" s="51">
        <v>59</v>
      </c>
      <c r="B68" s="83" t="s">
        <v>91</v>
      </c>
      <c r="C68" s="55">
        <v>1</v>
      </c>
      <c r="D68" s="56"/>
      <c r="E68" s="58">
        <f t="shared" si="0"/>
        <v>0</v>
      </c>
      <c r="F68" s="60">
        <v>1</v>
      </c>
      <c r="G68" s="57"/>
      <c r="H68" s="58">
        <f t="shared" si="1"/>
        <v>0</v>
      </c>
    </row>
    <row r="69" spans="1:8" ht="30" customHeight="1" x14ac:dyDescent="0.25">
      <c r="A69" s="51">
        <v>60</v>
      </c>
      <c r="B69" s="55" t="s">
        <v>92</v>
      </c>
      <c r="C69" s="55">
        <v>1</v>
      </c>
      <c r="D69" s="56"/>
      <c r="E69" s="58">
        <f t="shared" si="0"/>
        <v>0</v>
      </c>
      <c r="F69" s="51">
        <v>1</v>
      </c>
      <c r="G69" s="57"/>
      <c r="H69" s="57">
        <f t="shared" si="1"/>
        <v>0</v>
      </c>
    </row>
    <row r="70" spans="1:8" ht="30" customHeight="1" x14ac:dyDescent="0.25">
      <c r="A70" s="51">
        <v>61</v>
      </c>
      <c r="B70" s="84" t="s">
        <v>92</v>
      </c>
      <c r="C70" s="55">
        <v>1</v>
      </c>
      <c r="D70" s="56"/>
      <c r="E70" s="58">
        <f t="shared" si="0"/>
        <v>0</v>
      </c>
      <c r="F70" s="51">
        <v>1</v>
      </c>
      <c r="G70" s="57"/>
      <c r="H70" s="57">
        <f t="shared" si="1"/>
        <v>0</v>
      </c>
    </row>
    <row r="71" spans="1:8" ht="30" customHeight="1" x14ac:dyDescent="0.25">
      <c r="A71" s="51">
        <v>62</v>
      </c>
      <c r="B71" s="85" t="s">
        <v>93</v>
      </c>
      <c r="C71" s="55">
        <v>1</v>
      </c>
      <c r="D71" s="56"/>
      <c r="E71" s="58">
        <f t="shared" si="0"/>
        <v>0</v>
      </c>
      <c r="F71" s="60">
        <v>1</v>
      </c>
      <c r="G71" s="57"/>
      <c r="H71" s="58">
        <f t="shared" si="1"/>
        <v>0</v>
      </c>
    </row>
    <row r="72" spans="1:8" ht="30" customHeight="1" x14ac:dyDescent="0.25">
      <c r="A72" s="51">
        <v>63</v>
      </c>
      <c r="B72" s="85" t="s">
        <v>94</v>
      </c>
      <c r="C72" s="55">
        <v>1</v>
      </c>
      <c r="D72" s="56"/>
      <c r="E72" s="58">
        <f t="shared" si="0"/>
        <v>0</v>
      </c>
      <c r="F72" s="60">
        <v>1</v>
      </c>
      <c r="G72" s="57"/>
      <c r="H72" s="58">
        <f t="shared" si="1"/>
        <v>0</v>
      </c>
    </row>
    <row r="73" spans="1:8" ht="30" customHeight="1" x14ac:dyDescent="0.25">
      <c r="A73" s="51">
        <v>64</v>
      </c>
      <c r="B73" s="85" t="s">
        <v>4</v>
      </c>
      <c r="C73" s="55">
        <v>2</v>
      </c>
      <c r="D73" s="56"/>
      <c r="E73" s="58">
        <f t="shared" si="0"/>
        <v>0</v>
      </c>
      <c r="F73" s="60">
        <v>1</v>
      </c>
      <c r="G73" s="57"/>
      <c r="H73" s="58">
        <f t="shared" si="1"/>
        <v>0</v>
      </c>
    </row>
    <row r="74" spans="1:8" ht="30" customHeight="1" x14ac:dyDescent="0.25">
      <c r="A74" s="51">
        <v>65</v>
      </c>
      <c r="B74" s="85" t="s">
        <v>99</v>
      </c>
      <c r="C74" s="55">
        <v>1</v>
      </c>
      <c r="D74" s="56"/>
      <c r="E74" s="58">
        <f t="shared" si="0"/>
        <v>0</v>
      </c>
      <c r="F74" s="60">
        <v>1</v>
      </c>
      <c r="G74" s="57"/>
      <c r="H74" s="58">
        <f t="shared" si="1"/>
        <v>0</v>
      </c>
    </row>
    <row r="75" spans="1:8" ht="30" customHeight="1" x14ac:dyDescent="0.25">
      <c r="A75" s="51">
        <v>66</v>
      </c>
      <c r="B75" s="85" t="s">
        <v>100</v>
      </c>
      <c r="C75" s="55">
        <v>1</v>
      </c>
      <c r="D75" s="56"/>
      <c r="E75" s="58">
        <f t="shared" si="0"/>
        <v>0</v>
      </c>
      <c r="F75" s="60">
        <v>1</v>
      </c>
      <c r="G75" s="57"/>
      <c r="H75" s="58">
        <f t="shared" si="1"/>
        <v>0</v>
      </c>
    </row>
    <row r="76" spans="1:8" ht="30" customHeight="1" x14ac:dyDescent="0.25">
      <c r="A76" s="51">
        <v>67</v>
      </c>
      <c r="B76" s="85" t="s">
        <v>100</v>
      </c>
      <c r="C76" s="55">
        <v>1</v>
      </c>
      <c r="D76" s="56"/>
      <c r="E76" s="58">
        <f t="shared" ref="E76:E86" si="2">C76*D76</f>
        <v>0</v>
      </c>
      <c r="F76" s="60">
        <v>1</v>
      </c>
      <c r="G76" s="57"/>
      <c r="H76" s="58">
        <f t="shared" ref="H76:H86" si="3">F76*G76</f>
        <v>0</v>
      </c>
    </row>
    <row r="77" spans="1:8" ht="30" customHeight="1" x14ac:dyDescent="0.25">
      <c r="A77" s="51">
        <v>68</v>
      </c>
      <c r="B77" s="85" t="s">
        <v>100</v>
      </c>
      <c r="C77" s="55">
        <v>1</v>
      </c>
      <c r="D77" s="56"/>
      <c r="E77" s="58">
        <f t="shared" si="2"/>
        <v>0</v>
      </c>
      <c r="F77" s="60">
        <v>1</v>
      </c>
      <c r="G77" s="57"/>
      <c r="H77" s="58">
        <f t="shared" si="3"/>
        <v>0</v>
      </c>
    </row>
    <row r="78" spans="1:8" ht="30" customHeight="1" x14ac:dyDescent="0.25">
      <c r="A78" s="51">
        <v>69</v>
      </c>
      <c r="B78" s="85" t="s">
        <v>100</v>
      </c>
      <c r="C78" s="55">
        <v>1</v>
      </c>
      <c r="D78" s="56"/>
      <c r="E78" s="58">
        <f t="shared" si="2"/>
        <v>0</v>
      </c>
      <c r="F78" s="60">
        <v>1</v>
      </c>
      <c r="G78" s="57"/>
      <c r="H78" s="58">
        <f t="shared" si="3"/>
        <v>0</v>
      </c>
    </row>
    <row r="79" spans="1:8" ht="30" customHeight="1" x14ac:dyDescent="0.25">
      <c r="A79" s="51">
        <v>70</v>
      </c>
      <c r="B79" s="85" t="s">
        <v>101</v>
      </c>
      <c r="C79" s="55">
        <v>1</v>
      </c>
      <c r="D79" s="56"/>
      <c r="E79" s="58">
        <f t="shared" si="2"/>
        <v>0</v>
      </c>
      <c r="F79" s="60">
        <v>1</v>
      </c>
      <c r="G79" s="57"/>
      <c r="H79" s="58">
        <f t="shared" si="3"/>
        <v>0</v>
      </c>
    </row>
    <row r="80" spans="1:8" ht="30" customHeight="1" x14ac:dyDescent="0.25">
      <c r="A80" s="51">
        <v>71</v>
      </c>
      <c r="B80" s="85" t="s">
        <v>101</v>
      </c>
      <c r="C80" s="55">
        <v>1</v>
      </c>
      <c r="D80" s="56"/>
      <c r="E80" s="58">
        <f t="shared" si="2"/>
        <v>0</v>
      </c>
      <c r="F80" s="60">
        <v>1</v>
      </c>
      <c r="G80" s="57"/>
      <c r="H80" s="58">
        <f t="shared" si="3"/>
        <v>0</v>
      </c>
    </row>
    <row r="81" spans="1:8" ht="30" customHeight="1" x14ac:dyDescent="0.25">
      <c r="A81" s="51">
        <v>72</v>
      </c>
      <c r="B81" s="85" t="s">
        <v>102</v>
      </c>
      <c r="C81" s="55">
        <v>2</v>
      </c>
      <c r="D81" s="56"/>
      <c r="E81" s="58">
        <f t="shared" si="2"/>
        <v>0</v>
      </c>
      <c r="F81" s="60">
        <v>1</v>
      </c>
      <c r="G81" s="57"/>
      <c r="H81" s="58">
        <f t="shared" si="3"/>
        <v>0</v>
      </c>
    </row>
    <row r="82" spans="1:8" ht="30" customHeight="1" x14ac:dyDescent="0.25">
      <c r="A82" s="51">
        <v>73</v>
      </c>
      <c r="B82" s="85" t="s">
        <v>103</v>
      </c>
      <c r="C82" s="55">
        <v>2</v>
      </c>
      <c r="D82" s="56"/>
      <c r="E82" s="58">
        <f t="shared" si="2"/>
        <v>0</v>
      </c>
      <c r="F82" s="60">
        <v>1</v>
      </c>
      <c r="G82" s="57"/>
      <c r="H82" s="58">
        <f t="shared" si="3"/>
        <v>0</v>
      </c>
    </row>
    <row r="83" spans="1:8" ht="30" customHeight="1" x14ac:dyDescent="0.25">
      <c r="A83" s="51">
        <v>74</v>
      </c>
      <c r="B83" s="85" t="s">
        <v>104</v>
      </c>
      <c r="C83" s="55">
        <v>2</v>
      </c>
      <c r="D83" s="56"/>
      <c r="E83" s="58">
        <f t="shared" si="2"/>
        <v>0</v>
      </c>
      <c r="F83" s="60">
        <v>1</v>
      </c>
      <c r="G83" s="57"/>
      <c r="H83" s="58">
        <f t="shared" si="3"/>
        <v>0</v>
      </c>
    </row>
    <row r="84" spans="1:8" ht="30" customHeight="1" x14ac:dyDescent="0.25">
      <c r="A84" s="51">
        <v>75</v>
      </c>
      <c r="B84" s="85" t="s">
        <v>105</v>
      </c>
      <c r="C84" s="55">
        <v>2</v>
      </c>
      <c r="D84" s="56"/>
      <c r="E84" s="58">
        <f t="shared" si="2"/>
        <v>0</v>
      </c>
      <c r="F84" s="60">
        <v>1</v>
      </c>
      <c r="G84" s="57"/>
      <c r="H84" s="58">
        <f t="shared" si="3"/>
        <v>0</v>
      </c>
    </row>
    <row r="85" spans="1:8" ht="30" customHeight="1" x14ac:dyDescent="0.25">
      <c r="A85" s="51">
        <v>76</v>
      </c>
      <c r="B85" s="86" t="s">
        <v>121</v>
      </c>
      <c r="C85" s="55">
        <v>2</v>
      </c>
      <c r="D85" s="56"/>
      <c r="E85" s="58">
        <f t="shared" si="2"/>
        <v>0</v>
      </c>
      <c r="F85" s="60">
        <v>1</v>
      </c>
      <c r="G85" s="57"/>
      <c r="H85" s="58">
        <f t="shared" si="3"/>
        <v>0</v>
      </c>
    </row>
    <row r="86" spans="1:8" ht="30" customHeight="1" x14ac:dyDescent="0.25">
      <c r="A86" s="51">
        <v>77</v>
      </c>
      <c r="B86" s="86" t="s">
        <v>122</v>
      </c>
      <c r="C86" s="55">
        <v>2</v>
      </c>
      <c r="D86" s="56"/>
      <c r="E86" s="58">
        <f t="shared" si="2"/>
        <v>0</v>
      </c>
      <c r="F86" s="60">
        <v>1</v>
      </c>
      <c r="G86" s="57"/>
      <c r="H86" s="58">
        <f t="shared" si="3"/>
        <v>0</v>
      </c>
    </row>
    <row r="87" spans="1:8" ht="27.75" customHeight="1" x14ac:dyDescent="0.25">
      <c r="A87" s="51">
        <v>78</v>
      </c>
      <c r="B87" s="67" t="s">
        <v>95</v>
      </c>
      <c r="C87" s="67">
        <f>SUM(C10:C86)</f>
        <v>113</v>
      </c>
      <c r="D87" s="67" t="s">
        <v>12</v>
      </c>
      <c r="E87" s="71">
        <f>SUM(E10:E86)</f>
        <v>0</v>
      </c>
      <c r="F87" s="68">
        <f>SUM(F10:F86)</f>
        <v>76</v>
      </c>
      <c r="G87" s="69" t="s">
        <v>12</v>
      </c>
      <c r="H87" s="72">
        <f>SUM(H10:H86)</f>
        <v>0</v>
      </c>
    </row>
    <row r="88" spans="1:8" ht="27.75" customHeight="1" x14ac:dyDescent="0.25">
      <c r="A88" s="73"/>
      <c r="B88" s="74"/>
      <c r="C88" s="74"/>
      <c r="D88" s="74"/>
      <c r="E88" s="77"/>
      <c r="F88" s="75"/>
      <c r="G88" s="76"/>
      <c r="H88" s="78"/>
    </row>
    <row r="89" spans="1:8" ht="27.75" customHeight="1" x14ac:dyDescent="0.25">
      <c r="A89" s="121" t="s">
        <v>108</v>
      </c>
      <c r="B89" s="122"/>
      <c r="C89" s="122"/>
      <c r="D89" s="122"/>
      <c r="E89" s="122"/>
      <c r="F89" s="122"/>
      <c r="G89" s="122"/>
      <c r="H89" s="123"/>
    </row>
    <row r="90" spans="1:8" ht="6" customHeight="1" x14ac:dyDescent="0.25">
      <c r="A90" s="9"/>
      <c r="B90" s="8"/>
      <c r="C90" s="8"/>
      <c r="D90" s="8"/>
      <c r="E90" s="8"/>
      <c r="F90" s="8"/>
      <c r="G90" s="8"/>
      <c r="H90" s="10"/>
    </row>
    <row r="91" spans="1:8" ht="30" customHeight="1" x14ac:dyDescent="0.25">
      <c r="A91" s="118" t="s">
        <v>109</v>
      </c>
      <c r="B91" s="119"/>
      <c r="C91" s="119"/>
      <c r="D91" s="119"/>
      <c r="E91" s="119"/>
      <c r="F91" s="119"/>
      <c r="G91" s="119"/>
      <c r="H91" s="120"/>
    </row>
    <row r="93" spans="1:8" x14ac:dyDescent="0.25">
      <c r="B93" s="110" t="s">
        <v>19</v>
      </c>
      <c r="C93" s="110"/>
      <c r="D93" s="110"/>
      <c r="E93" s="110"/>
    </row>
    <row r="95" spans="1:8" ht="71.25" customHeight="1" x14ac:dyDescent="0.25">
      <c r="A95" s="27" t="s">
        <v>16</v>
      </c>
      <c r="B95" s="27" t="s">
        <v>15</v>
      </c>
      <c r="C95" s="27" t="s">
        <v>87</v>
      </c>
      <c r="D95" s="27" t="s">
        <v>88</v>
      </c>
      <c r="E95" s="27" t="s">
        <v>89</v>
      </c>
    </row>
    <row r="96" spans="1:8" x14ac:dyDescent="0.25">
      <c r="A96" s="1">
        <v>1</v>
      </c>
      <c r="B96" s="1">
        <v>2</v>
      </c>
      <c r="C96" s="28">
        <v>3</v>
      </c>
      <c r="D96" s="1">
        <v>4</v>
      </c>
      <c r="E96" s="29">
        <v>5</v>
      </c>
    </row>
    <row r="97" spans="1:7" ht="28.5" customHeight="1" x14ac:dyDescent="0.25">
      <c r="A97" s="30">
        <v>1</v>
      </c>
      <c r="B97" s="31" t="s">
        <v>17</v>
      </c>
      <c r="C97" s="54">
        <v>1056</v>
      </c>
      <c r="D97" s="32"/>
      <c r="E97" s="70">
        <f>C97*D97</f>
        <v>0</v>
      </c>
    </row>
    <row r="99" spans="1:7" ht="27" customHeight="1" x14ac:dyDescent="0.25">
      <c r="B99" s="111" t="s">
        <v>110</v>
      </c>
      <c r="C99" s="91"/>
      <c r="D99" s="91"/>
      <c r="E99" s="91"/>
    </row>
    <row r="100" spans="1:7" ht="4.5" customHeight="1" x14ac:dyDescent="0.25"/>
    <row r="101" spans="1:7" ht="40.5" customHeight="1" x14ac:dyDescent="0.25">
      <c r="B101" s="90" t="s">
        <v>111</v>
      </c>
      <c r="C101" s="90"/>
      <c r="D101" s="90"/>
      <c r="E101" s="90"/>
    </row>
    <row r="102" spans="1:7" ht="4.5" customHeight="1" x14ac:dyDescent="0.25"/>
    <row r="103" spans="1:7" ht="29.25" customHeight="1" x14ac:dyDescent="0.25">
      <c r="B103" s="91" t="s">
        <v>77</v>
      </c>
      <c r="C103" s="91"/>
      <c r="D103" s="91"/>
      <c r="E103" s="91"/>
    </row>
    <row r="106" spans="1:7" x14ac:dyDescent="0.25">
      <c r="B106" s="92" t="s">
        <v>22</v>
      </c>
      <c r="C106" s="92"/>
      <c r="D106" s="92"/>
      <c r="E106" s="92"/>
      <c r="F106" s="92"/>
      <c r="G106" s="92"/>
    </row>
    <row r="108" spans="1:7" ht="76.5" customHeight="1" x14ac:dyDescent="0.25">
      <c r="A108" s="80" t="s">
        <v>16</v>
      </c>
      <c r="B108" s="79" t="s">
        <v>21</v>
      </c>
      <c r="C108" s="93" t="s">
        <v>78</v>
      </c>
      <c r="D108" s="93"/>
      <c r="E108" s="33" t="s">
        <v>79</v>
      </c>
      <c r="F108" s="34" t="s">
        <v>80</v>
      </c>
      <c r="G108" s="33" t="s">
        <v>81</v>
      </c>
    </row>
    <row r="109" spans="1:7" x14ac:dyDescent="0.25">
      <c r="A109" s="5">
        <v>1</v>
      </c>
      <c r="B109" s="35">
        <v>2</v>
      </c>
      <c r="C109" s="94">
        <v>3</v>
      </c>
      <c r="D109" s="94"/>
      <c r="E109" s="4">
        <v>4</v>
      </c>
      <c r="F109" s="4">
        <v>5</v>
      </c>
      <c r="G109" s="4">
        <v>6</v>
      </c>
    </row>
    <row r="110" spans="1:7" ht="31.5" x14ac:dyDescent="0.25">
      <c r="A110" s="36">
        <v>1</v>
      </c>
      <c r="B110" s="37" t="s">
        <v>20</v>
      </c>
      <c r="C110" s="105">
        <v>140000</v>
      </c>
      <c r="D110" s="105"/>
      <c r="E110" s="38"/>
      <c r="F110" s="32">
        <f>C110*E110</f>
        <v>0</v>
      </c>
      <c r="G110" s="39">
        <f>C110-F110</f>
        <v>140000</v>
      </c>
    </row>
    <row r="111" spans="1:7" x14ac:dyDescent="0.25">
      <c r="G111" s="3"/>
    </row>
    <row r="112" spans="1:7" x14ac:dyDescent="0.25">
      <c r="B112" s="106" t="s">
        <v>112</v>
      </c>
      <c r="C112" s="106"/>
      <c r="D112" s="106"/>
      <c r="E112" s="106"/>
      <c r="F112" s="106"/>
      <c r="G112" s="106"/>
    </row>
    <row r="113" spans="1:7" ht="5.25" customHeight="1" x14ac:dyDescent="0.25">
      <c r="G113" s="3"/>
    </row>
    <row r="114" spans="1:7" ht="29.25" customHeight="1" x14ac:dyDescent="0.25">
      <c r="B114" s="90" t="s">
        <v>113</v>
      </c>
      <c r="C114" s="90"/>
      <c r="D114" s="90"/>
      <c r="E114" s="90"/>
      <c r="F114" s="90"/>
      <c r="G114" s="90"/>
    </row>
    <row r="115" spans="1:7" ht="4.5" customHeight="1" x14ac:dyDescent="0.25">
      <c r="G115" s="3"/>
    </row>
    <row r="116" spans="1:7" ht="28.5" customHeight="1" x14ac:dyDescent="0.25">
      <c r="B116" s="90" t="s">
        <v>114</v>
      </c>
      <c r="C116" s="90"/>
      <c r="D116" s="90"/>
      <c r="E116" s="90"/>
      <c r="F116" s="90"/>
      <c r="G116" s="90"/>
    </row>
    <row r="117" spans="1:7" ht="4.5" customHeight="1" x14ac:dyDescent="0.25">
      <c r="G117" s="3"/>
    </row>
    <row r="118" spans="1:7" ht="18" customHeight="1" x14ac:dyDescent="0.25">
      <c r="B118" s="107" t="s">
        <v>82</v>
      </c>
      <c r="C118" s="108"/>
      <c r="D118" s="108"/>
      <c r="E118" s="108"/>
      <c r="F118" s="108"/>
      <c r="G118" s="109"/>
    </row>
    <row r="119" spans="1:7" x14ac:dyDescent="0.25">
      <c r="G119" s="3"/>
    </row>
    <row r="120" spans="1:7" x14ac:dyDescent="0.25">
      <c r="G120" s="3"/>
    </row>
    <row r="121" spans="1:7" ht="30" customHeight="1" x14ac:dyDescent="0.25">
      <c r="B121" s="101" t="s">
        <v>23</v>
      </c>
      <c r="C121" s="101"/>
      <c r="D121" s="101"/>
      <c r="E121" s="101"/>
      <c r="F121" s="101"/>
      <c r="G121" s="3"/>
    </row>
    <row r="122" spans="1:7" x14ac:dyDescent="0.25">
      <c r="G122" s="3"/>
    </row>
    <row r="123" spans="1:7" ht="75" customHeight="1" x14ac:dyDescent="0.25">
      <c r="A123" s="81" t="s">
        <v>16</v>
      </c>
      <c r="B123" s="81" t="s">
        <v>15</v>
      </c>
      <c r="C123" s="102" t="s">
        <v>83</v>
      </c>
      <c r="D123" s="102"/>
      <c r="E123" s="33" t="s">
        <v>84</v>
      </c>
      <c r="F123" s="33" t="s">
        <v>85</v>
      </c>
      <c r="G123" s="3"/>
    </row>
    <row r="124" spans="1:7" ht="15.75" customHeight="1" x14ac:dyDescent="0.25">
      <c r="A124" s="6">
        <v>1</v>
      </c>
      <c r="B124" s="6">
        <v>2</v>
      </c>
      <c r="C124" s="103">
        <v>3</v>
      </c>
      <c r="D124" s="104"/>
      <c r="E124" s="6">
        <v>4</v>
      </c>
      <c r="F124" s="40">
        <v>5</v>
      </c>
      <c r="G124" s="3"/>
    </row>
    <row r="125" spans="1:7" ht="28.5" customHeight="1" x14ac:dyDescent="0.25">
      <c r="A125" s="26">
        <v>1</v>
      </c>
      <c r="B125" s="17" t="s">
        <v>24</v>
      </c>
      <c r="C125" s="98">
        <v>500</v>
      </c>
      <c r="D125" s="98"/>
      <c r="E125" s="32"/>
      <c r="F125" s="7">
        <f>C125*E125</f>
        <v>0</v>
      </c>
      <c r="G125" s="3"/>
    </row>
    <row r="126" spans="1:7" x14ac:dyDescent="0.25">
      <c r="G126" s="3"/>
    </row>
    <row r="127" spans="1:7" ht="28.5" customHeight="1" x14ac:dyDescent="0.25">
      <c r="B127" s="99" t="s">
        <v>115</v>
      </c>
      <c r="C127" s="99"/>
      <c r="D127" s="99"/>
      <c r="E127" s="99"/>
      <c r="F127" s="99"/>
      <c r="G127" s="3"/>
    </row>
    <row r="128" spans="1:7" ht="4.5" customHeight="1" x14ac:dyDescent="0.25">
      <c r="G128" s="3"/>
    </row>
    <row r="129" spans="1:7" ht="42" customHeight="1" x14ac:dyDescent="0.25">
      <c r="B129" s="99" t="s">
        <v>116</v>
      </c>
      <c r="C129" s="99"/>
      <c r="D129" s="99"/>
      <c r="E129" s="99"/>
      <c r="F129" s="99"/>
      <c r="G129" s="3"/>
    </row>
    <row r="130" spans="1:7" ht="5.25" customHeight="1" x14ac:dyDescent="0.25">
      <c r="G130" s="3"/>
    </row>
    <row r="131" spans="1:7" ht="30" customHeight="1" x14ac:dyDescent="0.25">
      <c r="B131" s="100" t="s">
        <v>86</v>
      </c>
      <c r="C131" s="100"/>
      <c r="D131" s="100"/>
      <c r="E131" s="100"/>
      <c r="F131" s="100"/>
      <c r="G131" s="3"/>
    </row>
    <row r="132" spans="1:7" x14ac:dyDescent="0.25">
      <c r="B132" s="41"/>
      <c r="G132" s="3"/>
    </row>
    <row r="133" spans="1:7" x14ac:dyDescent="0.25">
      <c r="B133" s="41"/>
      <c r="G133" s="3"/>
    </row>
    <row r="134" spans="1:7" ht="57" customHeight="1" x14ac:dyDescent="0.25">
      <c r="B134" s="95" t="s">
        <v>125</v>
      </c>
      <c r="C134" s="96"/>
      <c r="D134" s="96"/>
      <c r="E134" s="97"/>
      <c r="G134" s="3"/>
    </row>
    <row r="135" spans="1:7" x14ac:dyDescent="0.25">
      <c r="B135" s="41"/>
      <c r="G135" s="3"/>
    </row>
    <row r="136" spans="1:7" ht="30" x14ac:dyDescent="0.25">
      <c r="A136" s="24" t="s">
        <v>16</v>
      </c>
      <c r="B136" s="42" t="s">
        <v>15</v>
      </c>
      <c r="C136" s="43" t="s">
        <v>26</v>
      </c>
      <c r="D136" s="43" t="s">
        <v>36</v>
      </c>
      <c r="E136" s="43" t="s">
        <v>25</v>
      </c>
      <c r="G136" s="3"/>
    </row>
    <row r="137" spans="1:7" x14ac:dyDescent="0.25">
      <c r="A137" s="6">
        <v>1</v>
      </c>
      <c r="B137" s="6">
        <v>2</v>
      </c>
      <c r="C137" s="6">
        <v>3</v>
      </c>
      <c r="D137" s="6">
        <v>4</v>
      </c>
      <c r="E137" s="6">
        <v>5</v>
      </c>
      <c r="G137" s="3"/>
    </row>
    <row r="138" spans="1:7" ht="33" customHeight="1" x14ac:dyDescent="0.25">
      <c r="A138" s="26">
        <v>1</v>
      </c>
      <c r="B138" s="44" t="s">
        <v>29</v>
      </c>
      <c r="C138" s="36">
        <v>1</v>
      </c>
      <c r="D138" s="88" t="s">
        <v>124</v>
      </c>
      <c r="E138" s="14">
        <f>E87+H87</f>
        <v>0</v>
      </c>
      <c r="G138" s="3"/>
    </row>
    <row r="139" spans="1:7" x14ac:dyDescent="0.25">
      <c r="A139" s="26">
        <v>2</v>
      </c>
      <c r="B139" s="45" t="s">
        <v>30</v>
      </c>
      <c r="C139" s="36">
        <v>2</v>
      </c>
      <c r="D139" s="89" t="s">
        <v>31</v>
      </c>
      <c r="E139" s="14">
        <f>E97</f>
        <v>0</v>
      </c>
      <c r="G139" s="3"/>
    </row>
    <row r="140" spans="1:7" ht="30" x14ac:dyDescent="0.25">
      <c r="A140" s="26">
        <v>3</v>
      </c>
      <c r="B140" s="44" t="s">
        <v>32</v>
      </c>
      <c r="C140" s="36">
        <v>3</v>
      </c>
      <c r="D140" s="89" t="s">
        <v>33</v>
      </c>
      <c r="E140" s="14">
        <f>G110</f>
        <v>140000</v>
      </c>
      <c r="G140" s="3"/>
    </row>
    <row r="141" spans="1:7" ht="30" x14ac:dyDescent="0.25">
      <c r="A141" s="26">
        <v>4</v>
      </c>
      <c r="B141" s="44" t="s">
        <v>34</v>
      </c>
      <c r="C141" s="36">
        <v>4</v>
      </c>
      <c r="D141" s="89" t="s">
        <v>35</v>
      </c>
      <c r="E141" s="15">
        <f>F125</f>
        <v>0</v>
      </c>
      <c r="G141" s="3"/>
    </row>
    <row r="142" spans="1:7" ht="94.5" customHeight="1" x14ac:dyDescent="0.25">
      <c r="A142" s="26">
        <v>5</v>
      </c>
      <c r="B142" s="46" t="s">
        <v>126</v>
      </c>
      <c r="C142" s="36" t="s">
        <v>12</v>
      </c>
      <c r="D142" s="36" t="s">
        <v>12</v>
      </c>
      <c r="E142" s="16">
        <f>SUM(E138:E141)</f>
        <v>140000</v>
      </c>
      <c r="G142" s="3"/>
    </row>
    <row r="143" spans="1:7" x14ac:dyDescent="0.25">
      <c r="A143" s="25"/>
      <c r="B143" s="47"/>
      <c r="C143" s="25"/>
      <c r="D143" s="25"/>
      <c r="E143" s="25"/>
      <c r="G143" s="3"/>
    </row>
    <row r="144" spans="1:7" x14ac:dyDescent="0.25">
      <c r="A144" s="25"/>
      <c r="B144" s="47"/>
      <c r="C144" s="25"/>
      <c r="D144" s="25"/>
      <c r="E144" s="25"/>
      <c r="G144" s="3"/>
    </row>
    <row r="145" spans="1:7" ht="26.25" customHeight="1" x14ac:dyDescent="0.25">
      <c r="B145" s="125" t="s">
        <v>127</v>
      </c>
      <c r="C145" s="126"/>
      <c r="D145" s="126"/>
      <c r="E145" s="126"/>
      <c r="F145" s="126"/>
      <c r="G145" s="127"/>
    </row>
    <row r="147" spans="1:7" ht="60" x14ac:dyDescent="0.25">
      <c r="A147" s="26" t="s">
        <v>65</v>
      </c>
      <c r="B147" s="48" t="s">
        <v>128</v>
      </c>
      <c r="C147" s="48" t="s">
        <v>66</v>
      </c>
      <c r="D147" s="48" t="s">
        <v>67</v>
      </c>
    </row>
    <row r="148" spans="1:7" x14ac:dyDescent="0.25">
      <c r="A148" s="11">
        <v>1</v>
      </c>
      <c r="B148" s="12">
        <v>2</v>
      </c>
      <c r="C148" s="12">
        <v>3</v>
      </c>
      <c r="D148" s="12">
        <v>4</v>
      </c>
    </row>
    <row r="149" spans="1:7" x14ac:dyDescent="0.25">
      <c r="A149" s="36">
        <v>1</v>
      </c>
      <c r="B149" s="32">
        <f>E142</f>
        <v>140000</v>
      </c>
      <c r="C149" s="49">
        <v>0.3</v>
      </c>
      <c r="D149" s="50">
        <f>B149*C149</f>
        <v>42000</v>
      </c>
    </row>
    <row r="150" spans="1:7" ht="75" x14ac:dyDescent="0.25">
      <c r="A150" s="36">
        <v>2</v>
      </c>
      <c r="B150" s="82" t="s">
        <v>117</v>
      </c>
      <c r="C150" s="36" t="s">
        <v>12</v>
      </c>
      <c r="D150" s="52">
        <f>D149</f>
        <v>42000</v>
      </c>
    </row>
    <row r="153" spans="1:7" ht="30.75" customHeight="1" x14ac:dyDescent="0.25">
      <c r="B153" s="125" t="s">
        <v>129</v>
      </c>
      <c r="C153" s="126"/>
      <c r="D153" s="126"/>
      <c r="E153" s="126"/>
      <c r="F153" s="126"/>
      <c r="G153" s="127"/>
    </row>
    <row r="155" spans="1:7" x14ac:dyDescent="0.25">
      <c r="A155" s="26" t="s">
        <v>68</v>
      </c>
      <c r="B155" s="128" t="s">
        <v>15</v>
      </c>
      <c r="C155" s="128"/>
      <c r="D155" s="128"/>
      <c r="E155" s="129" t="s">
        <v>69</v>
      </c>
      <c r="F155" s="129"/>
      <c r="G155" s="129"/>
    </row>
    <row r="156" spans="1:7" x14ac:dyDescent="0.25">
      <c r="A156" s="13">
        <v>1</v>
      </c>
      <c r="B156" s="130">
        <v>2</v>
      </c>
      <c r="C156" s="131"/>
      <c r="D156" s="132"/>
      <c r="E156" s="133">
        <v>3</v>
      </c>
      <c r="F156" s="134"/>
      <c r="G156" s="135"/>
    </row>
    <row r="157" spans="1:7" ht="30.75" customHeight="1" x14ac:dyDescent="0.25">
      <c r="A157" s="26">
        <v>1</v>
      </c>
      <c r="B157" s="136" t="s">
        <v>130</v>
      </c>
      <c r="C157" s="136"/>
      <c r="D157" s="136"/>
      <c r="E157" s="137">
        <f>E142</f>
        <v>140000</v>
      </c>
      <c r="F157" s="137"/>
      <c r="G157" s="137"/>
    </row>
    <row r="158" spans="1:7" ht="33" customHeight="1" x14ac:dyDescent="0.25">
      <c r="A158" s="26">
        <v>2</v>
      </c>
      <c r="B158" s="136" t="s">
        <v>70</v>
      </c>
      <c r="C158" s="136"/>
      <c r="D158" s="136"/>
      <c r="E158" s="138">
        <f>D150</f>
        <v>42000</v>
      </c>
      <c r="F158" s="138"/>
      <c r="G158" s="138"/>
    </row>
    <row r="159" spans="1:7" ht="29.25" customHeight="1" x14ac:dyDescent="0.25">
      <c r="A159" s="26">
        <v>3</v>
      </c>
      <c r="B159" s="139" t="s">
        <v>131</v>
      </c>
      <c r="C159" s="140"/>
      <c r="D159" s="141"/>
      <c r="E159" s="137">
        <f>SUM(E157:E158)</f>
        <v>182000</v>
      </c>
      <c r="F159" s="137"/>
      <c r="G159" s="137"/>
    </row>
    <row r="161" spans="1:8" x14ac:dyDescent="0.25">
      <c r="A161" s="53"/>
      <c r="B161" s="24" t="s">
        <v>71</v>
      </c>
    </row>
    <row r="166" spans="1:8" x14ac:dyDescent="0.25">
      <c r="B166" s="24" t="s">
        <v>59</v>
      </c>
      <c r="C166" s="115" t="s">
        <v>11</v>
      </c>
      <c r="D166" s="115"/>
      <c r="E166" s="115"/>
      <c r="F166" s="115"/>
      <c r="G166" s="115"/>
      <c r="H166" s="115"/>
    </row>
    <row r="167" spans="1:8" x14ac:dyDescent="0.25">
      <c r="B167" s="24" t="s">
        <v>60</v>
      </c>
      <c r="C167" s="124" t="s">
        <v>118</v>
      </c>
      <c r="D167" s="124"/>
      <c r="E167" s="124"/>
      <c r="F167" s="124"/>
      <c r="G167" s="124"/>
      <c r="H167" s="124"/>
    </row>
  </sheetData>
  <mergeCells count="41">
    <mergeCell ref="C166:H166"/>
    <mergeCell ref="C167:H167"/>
    <mergeCell ref="B145:G145"/>
    <mergeCell ref="B153:G153"/>
    <mergeCell ref="B155:D155"/>
    <mergeCell ref="E155:G155"/>
    <mergeCell ref="B156:D156"/>
    <mergeCell ref="E156:G156"/>
    <mergeCell ref="B157:D157"/>
    <mergeCell ref="E157:G157"/>
    <mergeCell ref="B158:D158"/>
    <mergeCell ref="E158:G158"/>
    <mergeCell ref="B159:D159"/>
    <mergeCell ref="E159:G159"/>
    <mergeCell ref="B93:E93"/>
    <mergeCell ref="B99:E99"/>
    <mergeCell ref="B1:C1"/>
    <mergeCell ref="G1:H1"/>
    <mergeCell ref="G2:H2"/>
    <mergeCell ref="B6:H6"/>
    <mergeCell ref="C4:F4"/>
    <mergeCell ref="A91:H91"/>
    <mergeCell ref="A89:H89"/>
    <mergeCell ref="B121:F121"/>
    <mergeCell ref="C123:D123"/>
    <mergeCell ref="C124:D124"/>
    <mergeCell ref="C110:D110"/>
    <mergeCell ref="B112:G112"/>
    <mergeCell ref="B114:G114"/>
    <mergeCell ref="B116:G116"/>
    <mergeCell ref="B118:G118"/>
    <mergeCell ref="B134:E134"/>
    <mergeCell ref="C125:D125"/>
    <mergeCell ref="B127:F127"/>
    <mergeCell ref="B129:F129"/>
    <mergeCell ref="B131:F131"/>
    <mergeCell ref="B101:E101"/>
    <mergeCell ref="B103:E103"/>
    <mergeCell ref="B106:G106"/>
    <mergeCell ref="C108:D108"/>
    <mergeCell ref="C109:D109"/>
  </mergeCells>
  <pageMargins left="0.7" right="0.7" top="0.75" bottom="0.75" header="0.3" footer="0.3"/>
  <pageSetup paperSize="8" fitToHeight="0" orientation="portrait" r:id="rId1"/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Rzeszów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Sobiecki</dc:creator>
  <cp:lastModifiedBy>Wojtas Anna 2</cp:lastModifiedBy>
  <cp:lastPrinted>2024-01-23T13:11:33Z</cp:lastPrinted>
  <dcterms:created xsi:type="dcterms:W3CDTF">2016-01-14T08:29:31Z</dcterms:created>
  <dcterms:modified xsi:type="dcterms:W3CDTF">2026-02-13T06:58:21Z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UxC4dwLulzfINJ8nQH+xvX5LNGipWa4BRSZhPgxsCvksnVmLeiC0NoRl0ROjaFyh18qNpzo9lhVnvLIbdEG4BA==</vt:lpwstr>
  </property>
  <property fmtid="{D5CDD505-2E9C-101B-9397-08002B2CF9AE}" pid="4" name="MFClassificationDate">
    <vt:lpwstr>2024-01-23T09:41:09.8654070+01:00</vt:lpwstr>
  </property>
  <property fmtid="{D5CDD505-2E9C-101B-9397-08002B2CF9AE}" pid="5" name="MFClassifiedBySID">
    <vt:lpwstr>UxC4dwLulzfINJ8nQH+xvX5LNGipWa4BRSZhPgxsCvm42mrIC/DSDv0ggS+FjUN/2v1BBotkLlY5aAiEhoi6ubZ8xht1wWYy9Dl/I8xMq91/0RZ6VQXR4NRtsDj8iqZQ</vt:lpwstr>
  </property>
  <property fmtid="{D5CDD505-2E9C-101B-9397-08002B2CF9AE}" pid="6" name="MFGRNItemId">
    <vt:lpwstr>GRN-d4eb158e-a033-4b81-8372-4702d740cdb6</vt:lpwstr>
  </property>
  <property fmtid="{D5CDD505-2E9C-101B-9397-08002B2CF9AE}" pid="7" name="MFHash">
    <vt:lpwstr>WFWj5ociG9ebJEeFpdYdnd44sE5zPTDuWiZNyHJcg/U=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